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akhmadova\Desktop\"/>
    </mc:Choice>
  </mc:AlternateContent>
  <bookViews>
    <workbookView xWindow="0" yWindow="0" windowWidth="3870" windowHeight="5685"/>
  </bookViews>
  <sheets>
    <sheet name="СТС-(9кл)" sheetId="1" r:id="rId1"/>
    <sheet name="Start" sheetId="2" state="hidden" r:id="rId2"/>
  </sheets>
  <definedNames>
    <definedName name="_ftn1" localSheetId="0">'СТС-(9кл)'!$A$32</definedName>
    <definedName name="_ftn2" localSheetId="0">'СТС-(9кл)'!$A$33</definedName>
    <definedName name="_ftnref1" localSheetId="0">'СТС-(9кл)'!#REF!</definedName>
    <definedName name="_ftnref2" localSheetId="0">'СТС-(9кл)'!#REF!</definedName>
  </definedNames>
  <calcPr calcId="162913"/>
</workbook>
</file>

<file path=xl/calcChain.xml><?xml version="1.0" encoding="utf-8"?>
<calcChain xmlns="http://schemas.openxmlformats.org/spreadsheetml/2006/main">
  <c r="DY81" i="1" l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DX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E81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E7" i="1"/>
  <c r="BF7" i="1"/>
  <c r="BG7" i="1"/>
  <c r="BH7" i="1"/>
  <c r="BI7" i="1"/>
  <c r="BJ7" i="1"/>
  <c r="BK7" i="1"/>
  <c r="BL7" i="1"/>
  <c r="BM7" i="1"/>
  <c r="BN7" i="1"/>
  <c r="BO7" i="1"/>
  <c r="BP7" i="1"/>
  <c r="BE81" i="1" l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BD81" i="1"/>
  <c r="FE65" i="1" l="1"/>
  <c r="DD65" i="1"/>
  <c r="CQ42" i="1" l="1"/>
  <c r="DD26" i="1" l="1"/>
  <c r="FE26" i="1"/>
  <c r="HF26" i="1"/>
  <c r="C24" i="1"/>
  <c r="BC23" i="1" l="1"/>
  <c r="BC22" i="1"/>
  <c r="HF98" i="1" l="1"/>
  <c r="HF97" i="1"/>
  <c r="HF80" i="1"/>
  <c r="HF78" i="1"/>
  <c r="HF76" i="1"/>
  <c r="HF74" i="1"/>
  <c r="HF73" i="1"/>
  <c r="HF72" i="1"/>
  <c r="HF71" i="1"/>
  <c r="HF70" i="1"/>
  <c r="HF68" i="1"/>
  <c r="HF67" i="1"/>
  <c r="HF66" i="1"/>
  <c r="HF64" i="1"/>
  <c r="HF63" i="1"/>
  <c r="HF61" i="1"/>
  <c r="HF60" i="1"/>
  <c r="HF59" i="1"/>
  <c r="HF57" i="1"/>
  <c r="HF53" i="1"/>
  <c r="HF52" i="1"/>
  <c r="HF49" i="1"/>
  <c r="HF48" i="1"/>
  <c r="HF47" i="1"/>
  <c r="HF46" i="1"/>
  <c r="HF45" i="1"/>
  <c r="HF44" i="1"/>
  <c r="HF43" i="1"/>
  <c r="HF37" i="1"/>
  <c r="HF36" i="1"/>
  <c r="HF35" i="1"/>
  <c r="HF34" i="1"/>
  <c r="HF33" i="1"/>
  <c r="HF32" i="1"/>
  <c r="HF30" i="1"/>
  <c r="HF29" i="1"/>
  <c r="HF28" i="1"/>
  <c r="HF27" i="1"/>
  <c r="HF25" i="1"/>
  <c r="HF23" i="1"/>
  <c r="HF21" i="1"/>
  <c r="HF20" i="1"/>
  <c r="HF19" i="1"/>
  <c r="HF18" i="1"/>
  <c r="HF17" i="1"/>
  <c r="HF16" i="1"/>
  <c r="HF15" i="1"/>
  <c r="HF14" i="1"/>
  <c r="HF13" i="1"/>
  <c r="HF12" i="1"/>
  <c r="HF11" i="1"/>
  <c r="HF10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GD9" i="1"/>
  <c r="GC9" i="1"/>
  <c r="GB9" i="1"/>
  <c r="GA9" i="1"/>
  <c r="FZ9" i="1"/>
  <c r="FY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EV9" i="1"/>
  <c r="EV31" i="1"/>
  <c r="EV42" i="1"/>
  <c r="EV75" i="1"/>
  <c r="FE98" i="1"/>
  <c r="FE97" i="1"/>
  <c r="FE80" i="1"/>
  <c r="FE78" i="1"/>
  <c r="FE76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FE74" i="1"/>
  <c r="FE73" i="1"/>
  <c r="FE72" i="1"/>
  <c r="FE71" i="1"/>
  <c r="FE70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FE68" i="1"/>
  <c r="FE67" i="1"/>
  <c r="FE66" i="1"/>
  <c r="FE64" i="1"/>
  <c r="FE63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FE61" i="1"/>
  <c r="FE60" i="1"/>
  <c r="FE59" i="1"/>
  <c r="FE57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FE53" i="1"/>
  <c r="FE52" i="1"/>
  <c r="FE49" i="1"/>
  <c r="FE48" i="1"/>
  <c r="FE47" i="1"/>
  <c r="FE46" i="1"/>
  <c r="FE45" i="1"/>
  <c r="FE44" i="1"/>
  <c r="FE43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FE37" i="1"/>
  <c r="FE36" i="1"/>
  <c r="FE35" i="1"/>
  <c r="FE34" i="1"/>
  <c r="FE33" i="1"/>
  <c r="FE32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FE30" i="1"/>
  <c r="FE29" i="1"/>
  <c r="FE28" i="1"/>
  <c r="FE27" i="1"/>
  <c r="FE25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FE23" i="1"/>
  <c r="FE21" i="1"/>
  <c r="FE20" i="1"/>
  <c r="FE19" i="1"/>
  <c r="FE18" i="1"/>
  <c r="FE17" i="1"/>
  <c r="FE16" i="1"/>
  <c r="FE15" i="1"/>
  <c r="FE14" i="1"/>
  <c r="FE13" i="1"/>
  <c r="FE12" i="1"/>
  <c r="FE11" i="1"/>
  <c r="FE10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EC8" i="1"/>
  <c r="DD98" i="1"/>
  <c r="DD97" i="1"/>
  <c r="DD80" i="1"/>
  <c r="DD78" i="1"/>
  <c r="DD76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DD74" i="1"/>
  <c r="DD73" i="1"/>
  <c r="DD72" i="1"/>
  <c r="DD71" i="1"/>
  <c r="DD70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DD68" i="1"/>
  <c r="DD67" i="1"/>
  <c r="DD66" i="1"/>
  <c r="DD64" i="1"/>
  <c r="DD63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D55" i="1" s="1"/>
  <c r="DD61" i="1"/>
  <c r="DD60" i="1"/>
  <c r="DD59" i="1"/>
  <c r="DD57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T56" i="1"/>
  <c r="BT55" i="1" s="1"/>
  <c r="BT54" i="1" s="1"/>
  <c r="BS56" i="1"/>
  <c r="BR56" i="1"/>
  <c r="BR55" i="1" s="1"/>
  <c r="BR54" i="1" s="1"/>
  <c r="BR7" i="1" s="1"/>
  <c r="BQ56" i="1"/>
  <c r="BQ55" i="1" s="1"/>
  <c r="BQ54" i="1" s="1"/>
  <c r="BQ7" i="1" s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DD53" i="1"/>
  <c r="DD52" i="1"/>
  <c r="DD49" i="1"/>
  <c r="DD48" i="1"/>
  <c r="DD47" i="1"/>
  <c r="DD46" i="1"/>
  <c r="DD45" i="1"/>
  <c r="DD44" i="1"/>
  <c r="DD43" i="1"/>
  <c r="CT42" i="1"/>
  <c r="CS42" i="1"/>
  <c r="CR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DD37" i="1"/>
  <c r="DD36" i="1"/>
  <c r="DD35" i="1"/>
  <c r="DD34" i="1"/>
  <c r="DD33" i="1"/>
  <c r="DD32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DD30" i="1"/>
  <c r="DD29" i="1"/>
  <c r="DD28" i="1"/>
  <c r="DD27" i="1"/>
  <c r="DD25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DD23" i="1"/>
  <c r="DD21" i="1"/>
  <c r="DD20" i="1"/>
  <c r="DD19" i="1"/>
  <c r="DD18" i="1"/>
  <c r="DD17" i="1"/>
  <c r="DD16" i="1"/>
  <c r="DD15" i="1"/>
  <c r="DD14" i="1"/>
  <c r="DD13" i="1"/>
  <c r="DD12" i="1"/>
  <c r="DD11" i="1"/>
  <c r="DD10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C75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C69" i="1"/>
  <c r="BC71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C56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C62" i="1"/>
  <c r="BT7" i="1" l="1"/>
  <c r="BS55" i="1"/>
  <c r="BS54" i="1" s="1"/>
  <c r="BS7" i="1" s="1"/>
  <c r="DH8" i="1"/>
  <c r="DQ55" i="1"/>
  <c r="DQ54" i="1" s="1"/>
  <c r="DU55" i="1"/>
  <c r="DU54" i="1" s="1"/>
  <c r="EQ55" i="1"/>
  <c r="EQ54" i="1" s="1"/>
  <c r="DG8" i="1"/>
  <c r="DK8" i="1"/>
  <c r="DO8" i="1"/>
  <c r="DS8" i="1"/>
  <c r="DY8" i="1"/>
  <c r="EG8" i="1"/>
  <c r="EK8" i="1"/>
  <c r="EO8" i="1"/>
  <c r="ES8" i="1"/>
  <c r="FH8" i="1"/>
  <c r="FL8" i="1"/>
  <c r="FP8" i="1"/>
  <c r="FT8" i="1"/>
  <c r="FZ8" i="1"/>
  <c r="GH8" i="1"/>
  <c r="GP8" i="1"/>
  <c r="GT8" i="1"/>
  <c r="BM8" i="1"/>
  <c r="FG8" i="1"/>
  <c r="FK8" i="1"/>
  <c r="FO8" i="1"/>
  <c r="FS8" i="1"/>
  <c r="FY8" i="1"/>
  <c r="GC8" i="1"/>
  <c r="GC7" i="1" s="1"/>
  <c r="GG8" i="1"/>
  <c r="GK8" i="1"/>
  <c r="GO8" i="1"/>
  <c r="GS8" i="1"/>
  <c r="FI8" i="1"/>
  <c r="FI7" i="1" s="1"/>
  <c r="FM8" i="1"/>
  <c r="FQ8" i="1"/>
  <c r="GA8" i="1"/>
  <c r="GE8" i="1"/>
  <c r="GI8" i="1"/>
  <c r="GQ8" i="1"/>
  <c r="GU8" i="1"/>
  <c r="BX55" i="1"/>
  <c r="BX54" i="1" s="1"/>
  <c r="CB55" i="1"/>
  <c r="CB54" i="1" s="1"/>
  <c r="CF55" i="1"/>
  <c r="CF54" i="1" s="1"/>
  <c r="CJ55" i="1"/>
  <c r="CJ54" i="1" s="1"/>
  <c r="CN55" i="1"/>
  <c r="CN54" i="1" s="1"/>
  <c r="CR55" i="1"/>
  <c r="CR54" i="1" s="1"/>
  <c r="DP8" i="1"/>
  <c r="ET8" i="1"/>
  <c r="DO55" i="1"/>
  <c r="DO54" i="1" s="1"/>
  <c r="GD8" i="1"/>
  <c r="GL8" i="1"/>
  <c r="BF8" i="1"/>
  <c r="BJ8" i="1"/>
  <c r="BR8" i="1"/>
  <c r="BX8" i="1"/>
  <c r="CB8" i="1"/>
  <c r="CF8" i="1"/>
  <c r="CJ8" i="1"/>
  <c r="CN8" i="1"/>
  <c r="CT55" i="1"/>
  <c r="CT54" i="1" s="1"/>
  <c r="BW55" i="1"/>
  <c r="BW54" i="1" s="1"/>
  <c r="DR55" i="1"/>
  <c r="DR54" i="1" s="1"/>
  <c r="EB55" i="1"/>
  <c r="EB54" i="1" s="1"/>
  <c r="EF55" i="1"/>
  <c r="EF54" i="1" s="1"/>
  <c r="EJ55" i="1"/>
  <c r="EJ54" i="1" s="1"/>
  <c r="EN55" i="1"/>
  <c r="EN54" i="1" s="1"/>
  <c r="ES55" i="1"/>
  <c r="ES54" i="1" s="1"/>
  <c r="DE8" i="1"/>
  <c r="DI8" i="1"/>
  <c r="DM8" i="1"/>
  <c r="DQ8" i="1"/>
  <c r="DU8" i="1"/>
  <c r="EA8" i="1"/>
  <c r="EE8" i="1"/>
  <c r="EI8" i="1"/>
  <c r="EM8" i="1"/>
  <c r="EQ8" i="1"/>
  <c r="EU8" i="1"/>
  <c r="BY8" i="1"/>
  <c r="CT8" i="1"/>
  <c r="DL8" i="1"/>
  <c r="DT8" i="1"/>
  <c r="DZ8" i="1"/>
  <c r="ED8" i="1"/>
  <c r="EH8" i="1"/>
  <c r="EL8" i="1"/>
  <c r="EP8" i="1"/>
  <c r="FE24" i="1"/>
  <c r="FF8" i="1"/>
  <c r="FJ8" i="1"/>
  <c r="FN8" i="1"/>
  <c r="FR8" i="1"/>
  <c r="FV8" i="1"/>
  <c r="GB8" i="1"/>
  <c r="GF8" i="1"/>
  <c r="GJ8" i="1"/>
  <c r="GN8" i="1"/>
  <c r="GR8" i="1"/>
  <c r="GV8" i="1"/>
  <c r="BY55" i="1"/>
  <c r="BY54" i="1" s="1"/>
  <c r="CC55" i="1"/>
  <c r="CC54" i="1" s="1"/>
  <c r="CG55" i="1"/>
  <c r="CG54" i="1" s="1"/>
  <c r="CK55" i="1"/>
  <c r="CK54" i="1" s="1"/>
  <c r="CO55" i="1"/>
  <c r="CO54" i="1" s="1"/>
  <c r="CS55" i="1"/>
  <c r="CS54" i="1" s="1"/>
  <c r="DK55" i="1"/>
  <c r="DK54" i="1" s="1"/>
  <c r="ET55" i="1"/>
  <c r="ET54" i="1" s="1"/>
  <c r="DH55" i="1"/>
  <c r="DH54" i="1" s="1"/>
  <c r="DP55" i="1"/>
  <c r="DP54" i="1" s="1"/>
  <c r="BN8" i="1"/>
  <c r="CR8" i="1"/>
  <c r="BM99" i="1"/>
  <c r="DD69" i="1"/>
  <c r="BZ55" i="1"/>
  <c r="BZ54" i="1" s="1"/>
  <c r="CD55" i="1"/>
  <c r="CD54" i="1" s="1"/>
  <c r="CH55" i="1"/>
  <c r="CH54" i="1" s="1"/>
  <c r="CL55" i="1"/>
  <c r="CL54" i="1" s="1"/>
  <c r="CP55" i="1"/>
  <c r="CP54" i="1" s="1"/>
  <c r="DF8" i="1"/>
  <c r="DJ8" i="1"/>
  <c r="DN8" i="1"/>
  <c r="DR8" i="1"/>
  <c r="DX8" i="1"/>
  <c r="EB8" i="1"/>
  <c r="EF8" i="1"/>
  <c r="EJ8" i="1"/>
  <c r="EN8" i="1"/>
  <c r="ER8" i="1"/>
  <c r="DJ55" i="1"/>
  <c r="DJ54" i="1" s="1"/>
  <c r="DN55" i="1"/>
  <c r="DN54" i="1" s="1"/>
  <c r="EU55" i="1"/>
  <c r="EU54" i="1" s="1"/>
  <c r="DL55" i="1"/>
  <c r="DL54" i="1" s="1"/>
  <c r="DL99" i="1" s="1"/>
  <c r="DT55" i="1"/>
  <c r="DT54" i="1" s="1"/>
  <c r="BG8" i="1"/>
  <c r="BK8" i="1"/>
  <c r="BO8" i="1"/>
  <c r="BS8" i="1"/>
  <c r="CC8" i="1"/>
  <c r="CG8" i="1"/>
  <c r="CK8" i="1"/>
  <c r="CO8" i="1"/>
  <c r="CO7" i="1" s="1"/>
  <c r="CS8" i="1"/>
  <c r="BE8" i="1"/>
  <c r="BW8" i="1"/>
  <c r="CA8" i="1"/>
  <c r="CM8" i="1"/>
  <c r="DD75" i="1"/>
  <c r="CA55" i="1"/>
  <c r="CA54" i="1" s="1"/>
  <c r="CE55" i="1"/>
  <c r="CE54" i="1" s="1"/>
  <c r="CI55" i="1"/>
  <c r="CI54" i="1" s="1"/>
  <c r="CM55" i="1"/>
  <c r="CM54" i="1" s="1"/>
  <c r="CQ55" i="1"/>
  <c r="CQ54" i="1" s="1"/>
  <c r="DG55" i="1"/>
  <c r="DG54" i="1" s="1"/>
  <c r="ER55" i="1"/>
  <c r="ER54" i="1" s="1"/>
  <c r="DS55" i="1"/>
  <c r="DS54" i="1" s="1"/>
  <c r="FU8" i="1"/>
  <c r="GM8" i="1"/>
  <c r="HF24" i="1"/>
  <c r="HF75" i="1"/>
  <c r="HF69" i="1"/>
  <c r="HF31" i="1"/>
  <c r="HF9" i="1"/>
  <c r="HF42" i="1"/>
  <c r="HF56" i="1"/>
  <c r="HF62" i="1"/>
  <c r="EO55" i="1"/>
  <c r="EO54" i="1" s="1"/>
  <c r="EP55" i="1"/>
  <c r="EP54" i="1" s="1"/>
  <c r="EK55" i="1"/>
  <c r="EK54" i="1" s="1"/>
  <c r="DM55" i="1"/>
  <c r="DM54" i="1" s="1"/>
  <c r="DI55" i="1"/>
  <c r="DI54" i="1" s="1"/>
  <c r="DF55" i="1"/>
  <c r="DF54" i="1" s="1"/>
  <c r="DE55" i="1"/>
  <c r="DE54" i="1" s="1"/>
  <c r="FE75" i="1"/>
  <c r="EC55" i="1"/>
  <c r="EC54" i="1" s="1"/>
  <c r="EC99" i="1" s="1"/>
  <c r="EG55" i="1"/>
  <c r="EG54" i="1" s="1"/>
  <c r="DX55" i="1"/>
  <c r="DX54" i="1" s="1"/>
  <c r="DY55" i="1"/>
  <c r="DY54" i="1" s="1"/>
  <c r="FE69" i="1"/>
  <c r="DZ55" i="1"/>
  <c r="DZ54" i="1" s="1"/>
  <c r="ED55" i="1"/>
  <c r="ED54" i="1" s="1"/>
  <c r="EH55" i="1"/>
  <c r="EH54" i="1" s="1"/>
  <c r="EL55" i="1"/>
  <c r="EL54" i="1" s="1"/>
  <c r="EA55" i="1"/>
  <c r="EA54" i="1" s="1"/>
  <c r="EE55" i="1"/>
  <c r="EE54" i="1" s="1"/>
  <c r="EI55" i="1"/>
  <c r="EI54" i="1" s="1"/>
  <c r="EM55" i="1"/>
  <c r="EM54" i="1" s="1"/>
  <c r="FE31" i="1"/>
  <c r="FE9" i="1"/>
  <c r="FE42" i="1"/>
  <c r="FE56" i="1"/>
  <c r="FE62" i="1"/>
  <c r="DD62" i="1"/>
  <c r="DD42" i="1"/>
  <c r="BZ8" i="1"/>
  <c r="CD8" i="1"/>
  <c r="CH8" i="1"/>
  <c r="CL8" i="1"/>
  <c r="CP8" i="1"/>
  <c r="CE8" i="1"/>
  <c r="CI8" i="1"/>
  <c r="CQ8" i="1"/>
  <c r="BD8" i="1"/>
  <c r="BH8" i="1"/>
  <c r="BL8" i="1"/>
  <c r="BP8" i="1"/>
  <c r="BT8" i="1"/>
  <c r="DD24" i="1"/>
  <c r="BI8" i="1"/>
  <c r="BQ8" i="1"/>
  <c r="DD9" i="1"/>
  <c r="DD31" i="1"/>
  <c r="DD56" i="1"/>
  <c r="BC97" i="1"/>
  <c r="CA99" i="1" l="1"/>
  <c r="DI7" i="1"/>
  <c r="BR99" i="1"/>
  <c r="EH7" i="1"/>
  <c r="DK99" i="1"/>
  <c r="EA7" i="1"/>
  <c r="DY99" i="1"/>
  <c r="DG7" i="1"/>
  <c r="ES99" i="1"/>
  <c r="EQ7" i="1"/>
  <c r="DH99" i="1"/>
  <c r="CR7" i="1"/>
  <c r="BG99" i="1"/>
  <c r="CC99" i="1"/>
  <c r="GI7" i="1"/>
  <c r="BW7" i="1"/>
  <c r="BO99" i="1"/>
  <c r="BK99" i="1"/>
  <c r="BF99" i="1"/>
  <c r="DG99" i="1"/>
  <c r="FM7" i="1"/>
  <c r="DF7" i="1"/>
  <c r="CN7" i="1"/>
  <c r="CS99" i="1"/>
  <c r="FS7" i="1"/>
  <c r="GM7" i="1"/>
  <c r="EU7" i="1"/>
  <c r="CC7" i="1"/>
  <c r="BX7" i="1"/>
  <c r="BJ99" i="1"/>
  <c r="CN99" i="1"/>
  <c r="FG7" i="1"/>
  <c r="DZ99" i="1"/>
  <c r="GO7" i="1"/>
  <c r="DO7" i="1"/>
  <c r="EK99" i="1"/>
  <c r="EJ99" i="1"/>
  <c r="FY7" i="1"/>
  <c r="GF7" i="1"/>
  <c r="GU7" i="1"/>
  <c r="GE7" i="1"/>
  <c r="FT7" i="1"/>
  <c r="CJ7" i="1"/>
  <c r="CJ99" i="1"/>
  <c r="FL7" i="1"/>
  <c r="CF99" i="1"/>
  <c r="DU99" i="1"/>
  <c r="ED7" i="1"/>
  <c r="DE7" i="1"/>
  <c r="DR99" i="1"/>
  <c r="ET99" i="1"/>
  <c r="FN7" i="1"/>
  <c r="DQ7" i="1"/>
  <c r="FF7" i="1"/>
  <c r="GB7" i="1"/>
  <c r="GS7" i="1"/>
  <c r="EO99" i="1"/>
  <c r="FK7" i="1"/>
  <c r="CO99" i="1"/>
  <c r="CG7" i="1"/>
  <c r="CI7" i="1"/>
  <c r="EQ99" i="1"/>
  <c r="EM7" i="1"/>
  <c r="GJ7" i="1"/>
  <c r="GA7" i="1"/>
  <c r="FP7" i="1"/>
  <c r="GQ7" i="1"/>
  <c r="GP7" i="1"/>
  <c r="DR7" i="1"/>
  <c r="FU7" i="1"/>
  <c r="BX99" i="1"/>
  <c r="DP7" i="1"/>
  <c r="GN7" i="1"/>
  <c r="BI99" i="1"/>
  <c r="CB99" i="1"/>
  <c r="BS99" i="1"/>
  <c r="CA7" i="1"/>
  <c r="DQ99" i="1"/>
  <c r="EF99" i="1"/>
  <c r="EI99" i="1"/>
  <c r="DM7" i="1"/>
  <c r="DN7" i="1"/>
  <c r="HF8" i="1"/>
  <c r="BY7" i="1"/>
  <c r="EE99" i="1"/>
  <c r="CK99" i="1"/>
  <c r="CR99" i="1"/>
  <c r="ER7" i="1"/>
  <c r="GR7" i="1"/>
  <c r="FE8" i="1"/>
  <c r="CH99" i="1"/>
  <c r="BW99" i="1"/>
  <c r="EB99" i="1"/>
  <c r="DT99" i="1"/>
  <c r="EL7" i="1"/>
  <c r="FJ7" i="1"/>
  <c r="DS7" i="1"/>
  <c r="DS99" i="1"/>
  <c r="CM7" i="1"/>
  <c r="CM99" i="1"/>
  <c r="DJ99" i="1"/>
  <c r="DJ7" i="1"/>
  <c r="FH7" i="1"/>
  <c r="DT7" i="1"/>
  <c r="CK7" i="1"/>
  <c r="BN99" i="1"/>
  <c r="DI99" i="1"/>
  <c r="DU7" i="1"/>
  <c r="EN7" i="1"/>
  <c r="FV7" i="1"/>
  <c r="BE99" i="1"/>
  <c r="CB7" i="1"/>
  <c r="DX99" i="1"/>
  <c r="CL7" i="1"/>
  <c r="CP99" i="1"/>
  <c r="BZ99" i="1"/>
  <c r="GV7" i="1"/>
  <c r="FR7" i="1"/>
  <c r="FQ7" i="1"/>
  <c r="FO7" i="1"/>
  <c r="GK7" i="1"/>
  <c r="GG7" i="1"/>
  <c r="FZ7" i="1"/>
  <c r="GD7" i="1"/>
  <c r="HF55" i="1"/>
  <c r="GT7" i="1"/>
  <c r="HF54" i="1"/>
  <c r="GH7" i="1"/>
  <c r="GL7" i="1"/>
  <c r="ET7" i="1"/>
  <c r="EP7" i="1"/>
  <c r="EP99" i="1"/>
  <c r="DN99" i="1"/>
  <c r="DO99" i="1"/>
  <c r="DK7" i="1"/>
  <c r="DP99" i="1"/>
  <c r="DF99" i="1"/>
  <c r="EJ7" i="1"/>
  <c r="EI7" i="1"/>
  <c r="ED99" i="1"/>
  <c r="ER99" i="1"/>
  <c r="EF7" i="1"/>
  <c r="EH99" i="1"/>
  <c r="EN99" i="1"/>
  <c r="DX7" i="1"/>
  <c r="DL7" i="1"/>
  <c r="DH7" i="1"/>
  <c r="DM99" i="1"/>
  <c r="EE7" i="1"/>
  <c r="EB7" i="1"/>
  <c r="EL99" i="1"/>
  <c r="DZ7" i="1"/>
  <c r="DY7" i="1"/>
  <c r="EA99" i="1"/>
  <c r="EU99" i="1"/>
  <c r="EM99" i="1"/>
  <c r="EC7" i="1"/>
  <c r="FE55" i="1"/>
  <c r="ES7" i="1"/>
  <c r="DE99" i="1"/>
  <c r="FE54" i="1"/>
  <c r="EG99" i="1"/>
  <c r="EG7" i="1"/>
  <c r="EO7" i="1"/>
  <c r="EK7" i="1"/>
  <c r="CS7" i="1"/>
  <c r="CP7" i="1"/>
  <c r="CG99" i="1"/>
  <c r="CF7" i="1"/>
  <c r="CE7" i="1"/>
  <c r="BY99" i="1"/>
  <c r="CQ7" i="1"/>
  <c r="CT99" i="1"/>
  <c r="CT7" i="1"/>
  <c r="CH7" i="1"/>
  <c r="CL99" i="1"/>
  <c r="CD7" i="1"/>
  <c r="BZ7" i="1"/>
  <c r="CQ99" i="1"/>
  <c r="CI99" i="1"/>
  <c r="DD8" i="1"/>
  <c r="BH99" i="1"/>
  <c r="BL99" i="1"/>
  <c r="CE99" i="1"/>
  <c r="CD99" i="1"/>
  <c r="BT99" i="1"/>
  <c r="BQ99" i="1"/>
  <c r="BP99" i="1"/>
  <c r="BD54" i="1"/>
  <c r="BD7" i="1" s="1"/>
  <c r="DD55" i="1"/>
  <c r="BC80" i="1"/>
  <c r="BC78" i="1"/>
  <c r="BC76" i="1"/>
  <c r="BC74" i="1"/>
  <c r="BC73" i="1"/>
  <c r="BC72" i="1"/>
  <c r="BC70" i="1"/>
  <c r="BC69" i="1"/>
  <c r="BC64" i="1"/>
  <c r="BC68" i="1"/>
  <c r="BC67" i="1"/>
  <c r="BC66" i="1"/>
  <c r="BC63" i="1"/>
  <c r="BC57" i="1"/>
  <c r="BC47" i="1"/>
  <c r="BC46" i="1"/>
  <c r="BC45" i="1"/>
  <c r="BC44" i="1"/>
  <c r="BC49" i="1"/>
  <c r="BC48" i="1"/>
  <c r="HF7" i="1" l="1"/>
  <c r="FE7" i="1"/>
  <c r="HF99" i="1"/>
  <c r="FE99" i="1"/>
  <c r="BD99" i="1"/>
  <c r="DD99" i="1" s="1"/>
  <c r="DD54" i="1"/>
  <c r="DD7" i="1"/>
  <c r="BC75" i="1"/>
  <c r="BC62" i="1"/>
  <c r="W24" i="1" l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V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BC25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7" i="1"/>
  <c r="BC28" i="1"/>
  <c r="BC30" i="1"/>
  <c r="BC32" i="1"/>
  <c r="BC33" i="1"/>
  <c r="BC34" i="1"/>
  <c r="BC35" i="1"/>
  <c r="BC36" i="1"/>
  <c r="BC37" i="1"/>
  <c r="BC43" i="1"/>
  <c r="BC52" i="1"/>
  <c r="BC53" i="1"/>
  <c r="BC59" i="1"/>
  <c r="BC60" i="1"/>
  <c r="BC61" i="1"/>
  <c r="BC98" i="1"/>
  <c r="M55" i="1" l="1"/>
  <c r="M54" i="1" s="1"/>
  <c r="Q55" i="1"/>
  <c r="Q54" i="1" s="1"/>
  <c r="W55" i="1"/>
  <c r="W54" i="1" s="1"/>
  <c r="AA55" i="1"/>
  <c r="AA54" i="1" s="1"/>
  <c r="AE55" i="1"/>
  <c r="AE54" i="1" s="1"/>
  <c r="AI55" i="1"/>
  <c r="AI54" i="1" s="1"/>
  <c r="AM55" i="1"/>
  <c r="AM54" i="1" s="1"/>
  <c r="E55" i="1"/>
  <c r="E54" i="1" s="1"/>
  <c r="I55" i="1"/>
  <c r="I54" i="1" s="1"/>
  <c r="AQ55" i="1"/>
  <c r="AQ54" i="1" s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C42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C31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Q8" i="1" s="1"/>
  <c r="AR9" i="1"/>
  <c r="AS9" i="1"/>
  <c r="V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C9" i="1"/>
  <c r="C8" i="1" s="1"/>
  <c r="AQ99" i="1" l="1"/>
  <c r="AQ7" i="1"/>
  <c r="C55" i="1"/>
  <c r="C54" i="1" s="1"/>
  <c r="C99" i="1" s="1"/>
  <c r="AP55" i="1"/>
  <c r="AP54" i="1" s="1"/>
  <c r="AL55" i="1"/>
  <c r="AL54" i="1" s="1"/>
  <c r="AH55" i="1"/>
  <c r="AH54" i="1" s="1"/>
  <c r="AD55" i="1"/>
  <c r="AD54" i="1" s="1"/>
  <c r="Z55" i="1"/>
  <c r="Z54" i="1" s="1"/>
  <c r="V55" i="1"/>
  <c r="V54" i="1" s="1"/>
  <c r="P55" i="1"/>
  <c r="P54" i="1" s="1"/>
  <c r="L55" i="1"/>
  <c r="L54" i="1" s="1"/>
  <c r="H55" i="1"/>
  <c r="H54" i="1" s="1"/>
  <c r="D55" i="1"/>
  <c r="D54" i="1" s="1"/>
  <c r="AS55" i="1"/>
  <c r="AS54" i="1" s="1"/>
  <c r="AO55" i="1"/>
  <c r="AO54" i="1" s="1"/>
  <c r="AK55" i="1"/>
  <c r="AK54" i="1" s="1"/>
  <c r="AG55" i="1"/>
  <c r="AG54" i="1" s="1"/>
  <c r="AC55" i="1"/>
  <c r="AC54" i="1" s="1"/>
  <c r="Y55" i="1"/>
  <c r="Y54" i="1" s="1"/>
  <c r="S55" i="1"/>
  <c r="S54" i="1" s="1"/>
  <c r="O55" i="1"/>
  <c r="O54" i="1" s="1"/>
  <c r="K55" i="1"/>
  <c r="K54" i="1" s="1"/>
  <c r="G55" i="1"/>
  <c r="G54" i="1" s="1"/>
  <c r="BC31" i="1"/>
  <c r="AR55" i="1"/>
  <c r="AR54" i="1" s="1"/>
  <c r="AN55" i="1"/>
  <c r="AN54" i="1" s="1"/>
  <c r="AJ55" i="1"/>
  <c r="AJ54" i="1" s="1"/>
  <c r="AF55" i="1"/>
  <c r="AF54" i="1" s="1"/>
  <c r="AB55" i="1"/>
  <c r="AB54" i="1" s="1"/>
  <c r="X55" i="1"/>
  <c r="X54" i="1" s="1"/>
  <c r="R55" i="1"/>
  <c r="R54" i="1" s="1"/>
  <c r="N55" i="1"/>
  <c r="N54" i="1" s="1"/>
  <c r="J55" i="1"/>
  <c r="J54" i="1" s="1"/>
  <c r="F55" i="1"/>
  <c r="F54" i="1" s="1"/>
  <c r="BC42" i="1"/>
  <c r="BC56" i="1"/>
  <c r="BC24" i="1"/>
  <c r="BC9" i="1"/>
  <c r="L8" i="1"/>
  <c r="D8" i="1"/>
  <c r="AM8" i="1"/>
  <c r="AM7" i="1" s="1"/>
  <c r="AE8" i="1"/>
  <c r="AE7" i="1" s="1"/>
  <c r="W8" i="1"/>
  <c r="W7" i="1" s="1"/>
  <c r="R8" i="1"/>
  <c r="J8" i="1"/>
  <c r="AS8" i="1"/>
  <c r="AK8" i="1"/>
  <c r="AC8" i="1"/>
  <c r="Q8" i="1"/>
  <c r="Q7" i="1" s="1"/>
  <c r="I8" i="1"/>
  <c r="I7" i="1" s="1"/>
  <c r="AJ8" i="1"/>
  <c r="N8" i="1"/>
  <c r="F8" i="1"/>
  <c r="AO8" i="1"/>
  <c r="AG8" i="1"/>
  <c r="Y8" i="1"/>
  <c r="P8" i="1"/>
  <c r="H8" i="1"/>
  <c r="AI8" i="1"/>
  <c r="AI7" i="1" s="1"/>
  <c r="AA8" i="1"/>
  <c r="AA7" i="1" s="1"/>
  <c r="O8" i="1"/>
  <c r="AP8" i="1"/>
  <c r="AH8" i="1"/>
  <c r="Z8" i="1"/>
  <c r="S8" i="1"/>
  <c r="K8" i="1"/>
  <c r="V8" i="1"/>
  <c r="AL8" i="1"/>
  <c r="AD8" i="1"/>
  <c r="AR8" i="1"/>
  <c r="AB8" i="1"/>
  <c r="G8" i="1"/>
  <c r="M8" i="1"/>
  <c r="M7" i="1" s="1"/>
  <c r="E8" i="1"/>
  <c r="E7" i="1" s="1"/>
  <c r="AN8" i="1"/>
  <c r="AF8" i="1"/>
  <c r="X8" i="1"/>
  <c r="AL7" i="1" l="1"/>
  <c r="D7" i="1"/>
  <c r="X7" i="1"/>
  <c r="P7" i="1"/>
  <c r="F7" i="1"/>
  <c r="AK7" i="1"/>
  <c r="AO7" i="1"/>
  <c r="O7" i="1"/>
  <c r="J7" i="1"/>
  <c r="C7" i="1"/>
  <c r="AJ7" i="1"/>
  <c r="L7" i="1"/>
  <c r="W99" i="1"/>
  <c r="AN99" i="1"/>
  <c r="AC99" i="1"/>
  <c r="AS99" i="1"/>
  <c r="AH99" i="1"/>
  <c r="AE99" i="1"/>
  <c r="AI99" i="1"/>
  <c r="AB99" i="1"/>
  <c r="AR99" i="1"/>
  <c r="AG99" i="1"/>
  <c r="V99" i="1"/>
  <c r="S7" i="1"/>
  <c r="AF7" i="1"/>
  <c r="G7" i="1"/>
  <c r="Z7" i="1"/>
  <c r="Y7" i="1"/>
  <c r="N7" i="1"/>
  <c r="R7" i="1"/>
  <c r="AP7" i="1"/>
  <c r="H7" i="1"/>
  <c r="AD7" i="1"/>
  <c r="K99" i="1"/>
  <c r="F99" i="1"/>
  <c r="P99" i="1"/>
  <c r="M99" i="1"/>
  <c r="D99" i="1"/>
  <c r="AL99" i="1"/>
  <c r="AB7" i="1"/>
  <c r="V7" i="1"/>
  <c r="AH7" i="1"/>
  <c r="AG7" i="1"/>
  <c r="AR7" i="1"/>
  <c r="K7" i="1"/>
  <c r="AS7" i="1"/>
  <c r="R99" i="1"/>
  <c r="AJ99" i="1"/>
  <c r="G99" i="1"/>
  <c r="Y99" i="1"/>
  <c r="AO99" i="1"/>
  <c r="L99" i="1"/>
  <c r="AD99" i="1"/>
  <c r="E99" i="1"/>
  <c r="X99" i="1"/>
  <c r="Q99" i="1"/>
  <c r="AC7" i="1"/>
  <c r="J99" i="1"/>
  <c r="O99" i="1"/>
  <c r="AN7" i="1"/>
  <c r="N99" i="1"/>
  <c r="AF99" i="1"/>
  <c r="S99" i="1"/>
  <c r="AK99" i="1"/>
  <c r="H99" i="1"/>
  <c r="Z99" i="1"/>
  <c r="AP99" i="1"/>
  <c r="I99" i="1"/>
  <c r="AA99" i="1"/>
  <c r="AM99" i="1"/>
  <c r="BC54" i="1"/>
  <c r="BC55" i="1"/>
  <c r="BC8" i="1"/>
  <c r="BC99" i="1" l="1"/>
</calcChain>
</file>

<file path=xl/sharedStrings.xml><?xml version="1.0" encoding="utf-8"?>
<sst xmlns="http://schemas.openxmlformats.org/spreadsheetml/2006/main" count="2970" uniqueCount="242">
  <si>
    <t>Индекс</t>
  </si>
  <si>
    <t>Сентябрь</t>
  </si>
  <si>
    <t>Октябрь</t>
  </si>
  <si>
    <t>26 окт.-02 ноя.</t>
  </si>
  <si>
    <t>Ноябрь</t>
  </si>
  <si>
    <t>24-30</t>
  </si>
  <si>
    <t>Декабрь</t>
  </si>
  <si>
    <t>29 дек.-04 янв.</t>
  </si>
  <si>
    <t>Январь</t>
  </si>
  <si>
    <t>26янв.-01 фев.</t>
  </si>
  <si>
    <t>Февраль</t>
  </si>
  <si>
    <t>Март</t>
  </si>
  <si>
    <t>Апрель</t>
  </si>
  <si>
    <t>27 апр - 03 май</t>
  </si>
  <si>
    <t>Май</t>
  </si>
  <si>
    <t>25-31</t>
  </si>
  <si>
    <t>Июнь</t>
  </si>
  <si>
    <t>Июль</t>
  </si>
  <si>
    <t>27 июл -02 авг</t>
  </si>
  <si>
    <t>Август</t>
  </si>
  <si>
    <t>01-07</t>
  </si>
  <si>
    <t>08-14</t>
  </si>
  <si>
    <t>15-21</t>
  </si>
  <si>
    <t>22-28</t>
  </si>
  <si>
    <t>29-05</t>
  </si>
  <si>
    <t>06-12</t>
  </si>
  <si>
    <t>12-18</t>
  </si>
  <si>
    <t>19-26</t>
  </si>
  <si>
    <t>03-09</t>
  </si>
  <si>
    <t>10-16</t>
  </si>
  <si>
    <t>17-23</t>
  </si>
  <si>
    <t>30-07</t>
  </si>
  <si>
    <t>05-11</t>
  </si>
  <si>
    <t>19-25</t>
  </si>
  <si>
    <t>02-08</t>
  </si>
  <si>
    <t>09-15</t>
  </si>
  <si>
    <t>16-22</t>
  </si>
  <si>
    <t>23-01</t>
  </si>
  <si>
    <t>23-29</t>
  </si>
  <si>
    <t>30-05</t>
  </si>
  <si>
    <t>13-19</t>
  </si>
  <si>
    <t>20-26</t>
  </si>
  <si>
    <t>04-10</t>
  </si>
  <si>
    <t>11-17</t>
  </si>
  <si>
    <t>18-24</t>
  </si>
  <si>
    <t>Номера календарных недель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</si>
  <si>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</si>
  <si>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</si>
  <si>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</si>
  <si>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</si>
  <si>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</si>
  <si>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</si>
  <si>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</si>
  <si>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</si>
  <si>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</si>
  <si>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</si>
  <si>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</si>
  <si>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</si>
  <si>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</si>
  <si>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</si>
  <si>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</si>
  <si>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</si>
  <si>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</si>
  <si>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</si>
  <si>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</si>
  <si>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</si>
  <si>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</si>
  <si>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</si>
  <si>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</si>
  <si>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</si>
  <si>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</si>
  <si>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</si>
  <si>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</si>
  <si>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</si>
  <si>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</si>
  <si>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</si>
  <si>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</si>
  <si>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</si>
  <si>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</si>
  <si>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</si>
  <si>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</si>
  <si>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</si>
  <si>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</si>
  <si>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</si>
  <si>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</si>
  <si>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</si>
  <si>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</si>
  <si>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</si>
  <si>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</si>
  <si>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</si>
  <si>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</si>
  <si>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</si>
  <si>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</si>
  <si>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</si>
  <si>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</si>
  <si>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</si>
  <si>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</si>
  <si>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</si>
  <si>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Порядковые номера  недель учебного года</t>
  </si>
  <si>
    <t>СО</t>
  </si>
  <si>
    <t>Среднее общее образование</t>
  </si>
  <si>
    <t>К</t>
  </si>
  <si>
    <t>ОУП</t>
  </si>
  <si>
    <t>Общие учебные предметы</t>
  </si>
  <si>
    <t>ОУП.01</t>
  </si>
  <si>
    <t>ОУП.02</t>
  </si>
  <si>
    <t>ОУП.03</t>
  </si>
  <si>
    <t>ОУП.04</t>
  </si>
  <si>
    <t>ОУП.05</t>
  </si>
  <si>
    <t>ОУП.06</t>
  </si>
  <si>
    <t>Физическая культура</t>
  </si>
  <si>
    <t>ОУП.07</t>
  </si>
  <si>
    <t>ОУП.08</t>
  </si>
  <si>
    <t>Перечень циклов, разделов,
дисциплин, профессиональных модулей, МДК, практик</t>
  </si>
  <si>
    <t>Обязательная часть образовательной программы</t>
  </si>
  <si>
    <t>ОУП.09</t>
  </si>
  <si>
    <t>ОУП.10</t>
  </si>
  <si>
    <t>ОУП.11</t>
  </si>
  <si>
    <t>ОУП.12</t>
  </si>
  <si>
    <t>ОУП.13</t>
  </si>
  <si>
    <t>ДУП</t>
  </si>
  <si>
    <t>ДУП.01</t>
  </si>
  <si>
    <t>ДУП.02</t>
  </si>
  <si>
    <t>ДУП.03</t>
  </si>
  <si>
    <r>
      <rPr>
        <b/>
        <sz val="8"/>
        <rFont val="Tahoma"/>
        <family val="2"/>
        <charset val="204"/>
      </rPr>
      <t>Дополнительные учебные предметы</t>
    </r>
    <r>
      <rPr>
        <i/>
        <sz val="6"/>
        <rFont val="Tahoma"/>
        <family val="2"/>
        <charset val="204"/>
      </rPr>
      <t xml:space="preserve"> (предлагаемые образовательной организацией с учетом требований работодателя)</t>
    </r>
  </si>
  <si>
    <t>Иностранный язык в профессиональной деятельности</t>
  </si>
  <si>
    <t>Безопасность жизнедеятельности</t>
  </si>
  <si>
    <t>П.00</t>
  </si>
  <si>
    <t xml:space="preserve">Профессиональный цикл </t>
  </si>
  <si>
    <t>ПМ.00</t>
  </si>
  <si>
    <t>ПМ.01</t>
  </si>
  <si>
    <t>МДК.01.01</t>
  </si>
  <si>
    <t>Учебная практика</t>
  </si>
  <si>
    <t>Производственная практика</t>
  </si>
  <si>
    <t>МДК.02.01</t>
  </si>
  <si>
    <t>Профессиональные модули</t>
  </si>
  <si>
    <t>Промежуточная аттестация</t>
  </si>
  <si>
    <r>
      <t>Государственная итоговая</t>
    </r>
    <r>
      <rPr>
        <b/>
        <sz val="8"/>
        <color rgb="FF000000"/>
        <rFont val="Times New Roman"/>
        <family val="1"/>
        <charset val="204"/>
      </rPr>
      <t xml:space="preserve"> аттестация</t>
    </r>
  </si>
  <si>
    <t>Всего час. в неделю учебных занятий</t>
  </si>
  <si>
    <t>ГИА.00</t>
  </si>
  <si>
    <t xml:space="preserve">Общепрофессиональный цикл </t>
  </si>
  <si>
    <t>ОП</t>
  </si>
  <si>
    <t>ОП.01</t>
  </si>
  <si>
    <t>Русский язык</t>
  </si>
  <si>
    <t>Литература</t>
  </si>
  <si>
    <t>Математика</t>
  </si>
  <si>
    <t>Иностранный язык</t>
  </si>
  <si>
    <t>Информатика</t>
  </si>
  <si>
    <t>Физика</t>
  </si>
  <si>
    <t>Индивидуальный проект</t>
  </si>
  <si>
    <t>Химия</t>
  </si>
  <si>
    <t>Биология</t>
  </si>
  <si>
    <t>История</t>
  </si>
  <si>
    <t>Обществознание</t>
  </si>
  <si>
    <t>География</t>
  </si>
  <si>
    <t>ДУП.04</t>
  </si>
  <si>
    <t>ОП.02</t>
  </si>
  <si>
    <t>ОП.03</t>
  </si>
  <si>
    <t>ПП.02.01</t>
  </si>
  <si>
    <t>Экзамен по модулю</t>
  </si>
  <si>
    <t>ОП.04</t>
  </si>
  <si>
    <t>ОП.05</t>
  </si>
  <si>
    <t>ОП.06</t>
  </si>
  <si>
    <t>ОП.07</t>
  </si>
  <si>
    <t>ОП.10</t>
  </si>
  <si>
    <t>ОП.11</t>
  </si>
  <si>
    <t>УП.01.01</t>
  </si>
  <si>
    <t>ПП.01.01</t>
  </si>
  <si>
    <t xml:space="preserve"> ПМ.02</t>
  </si>
  <si>
    <t>МДК.02.02</t>
  </si>
  <si>
    <t xml:space="preserve"> ПМ.03</t>
  </si>
  <si>
    <t>МДК.03.01</t>
  </si>
  <si>
    <t>УП.03.01</t>
  </si>
  <si>
    <t>ПП.03.01</t>
  </si>
  <si>
    <t>Квалификационный экзамен</t>
  </si>
  <si>
    <t>ПДП</t>
  </si>
  <si>
    <t>ПРОИЗВОДСТВЕННАЯ ПРАКТИКА (ПРЕДДИПЛОМНАЯ)</t>
  </si>
  <si>
    <t xml:space="preserve"> ПМ.04</t>
  </si>
  <si>
    <t>МДК.04.01</t>
  </si>
  <si>
    <t>УП.04.01</t>
  </si>
  <si>
    <t>ПП.04.01</t>
  </si>
  <si>
    <t>СГ</t>
  </si>
  <si>
    <t>Социально-гуманитарный цикл</t>
  </si>
  <si>
    <t>СГ.01</t>
  </si>
  <si>
    <t>СГ.02</t>
  </si>
  <si>
    <t>СГ.03</t>
  </si>
  <si>
    <t>СГ.04</t>
  </si>
  <si>
    <t>СГ.05</t>
  </si>
  <si>
    <t>СГ.06</t>
  </si>
  <si>
    <t>История России</t>
  </si>
  <si>
    <t>Основы финансовой грамотности</t>
  </si>
  <si>
    <t>Основы бережливого производства</t>
  </si>
  <si>
    <t>МДК.02.03</t>
  </si>
  <si>
    <t>УП.02.01</t>
  </si>
  <si>
    <t>Проектирование и моделирование инженерных сетей и коммуникаций</t>
  </si>
  <si>
    <t>Инженерная графика</t>
  </si>
  <si>
    <t>Техническая механика</t>
  </si>
  <si>
    <t>Электротехника и электроника</t>
  </si>
  <si>
    <t>Технологическое оборудование и приспособления</t>
  </si>
  <si>
    <t>Гидравлические и пневматические системы</t>
  </si>
  <si>
    <t>Охрана труда и бережливое производство</t>
  </si>
  <si>
    <t>Процессы формообразования и инструменты</t>
  </si>
  <si>
    <t>Автоматизация проектирования технологических процессов</t>
  </si>
  <si>
    <t>ОП.08</t>
  </si>
  <si>
    <t>Математические методы моделирования производственных процессов</t>
  </si>
  <si>
    <t>ОП.09</t>
  </si>
  <si>
    <t>Программирование систем с числовым программным управлением</t>
  </si>
  <si>
    <t>Техническое обеспечение эксплуатации робототехнических комплексов</t>
  </si>
  <si>
    <t>Планирование материально-технического обеспечения эксплуатации робототехнических комплексов</t>
  </si>
  <si>
    <t>Пуско - наладка и техническое обслуживание робототехнологических комплексов</t>
  </si>
  <si>
    <t>Осуществление комплекса пусконаладочных работ и технического обслуживания робототехнологических комплексов с формированием пакета технической документации</t>
  </si>
  <si>
    <t>Выполнение работ по настройке и конфигурированию программируемых логических контроллеров</t>
  </si>
  <si>
    <t>ПM.01.01 (Эм)</t>
  </si>
  <si>
    <t>Организационное обеспечение внедрения средств автоматизации и механизации технологических операций</t>
  </si>
  <si>
    <t>Разработка и тестирование модели системы автоматизации и механизации с формированием пакета технической документации</t>
  </si>
  <si>
    <t>Организация работ по монтажу и наладке средства автоматизации и механизации, текущему мониторингу состояния системы</t>
  </si>
  <si>
    <t>МДК.03.02</t>
  </si>
  <si>
    <t>Подготовка и ведение технологического процесса (по видам) на робототехнологическом комплексе</t>
  </si>
  <si>
    <t>Осуществление анализа структуры технологического процесса и характеристик его элементов для разработки маршрутного технологического процесса на робототехнологическом комплексе</t>
  </si>
  <si>
    <t>МДК.04.02</t>
  </si>
  <si>
    <t>Проектирование приспособлений и технологической оснастки</t>
  </si>
  <si>
    <t>ПМ.05</t>
  </si>
  <si>
    <t>Выполнение работ по одной или нескольким профессиям рабочих, должностям служащих</t>
  </si>
  <si>
    <t>МДК.05.01</t>
  </si>
  <si>
    <t>Технология выполнения работ по наладке и сдаче в эксплуатацию контрольно-измерительных приборов и аппаратуры автоматического регулирования и управления</t>
  </si>
  <si>
    <t>УП.05.01</t>
  </si>
  <si>
    <t>ПП.05.01</t>
  </si>
  <si>
    <t>ПМ.05.01(Кэ)</t>
  </si>
  <si>
    <t>ПM.02.01 (Эм)</t>
  </si>
  <si>
    <t>ПМ.03.01(Эм)</t>
  </si>
  <si>
    <t>ПM.04.01(Эм)</t>
  </si>
  <si>
    <t>Основы безопасности и защиты Родины</t>
  </si>
  <si>
    <t>Практическая подготовка по технологии выполнения работ по  по обработке заготовок деталей машин на металлорежущих станках с числовым программным управлением</t>
  </si>
  <si>
    <t>Основы технологии металлообработки и инструменты</t>
  </si>
  <si>
    <t>Основы программирования и автоматизации</t>
  </si>
  <si>
    <t>Основы безопасности на производстве</t>
  </si>
  <si>
    <t>Основы черчения и чтения чертежей</t>
  </si>
  <si>
    <t>ДУП.05</t>
  </si>
  <si>
    <t>Электрооборудование в профессиональной деятельности</t>
  </si>
  <si>
    <t>ДУП.06</t>
  </si>
  <si>
    <t>27 окт.-02 ноя.</t>
  </si>
  <si>
    <t>24-31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</si>
</sst>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theme="1"/>
      <name val="Arial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  <font>
      <i/>
      <sz val="6"/>
      <name val="Tahoma"/>
      <family val="2"/>
      <charset val="204"/>
    </font>
    <font>
      <sz val="8"/>
      <name val="Tahoma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name val="Tahoma"/>
      <family val="2"/>
      <charset val="204"/>
    </font>
    <font>
      <sz val="8"/>
      <color rgb="FF000000"/>
      <name val="Tahoma"/>
      <family val="2"/>
      <charset val="204"/>
    </font>
    <font>
      <sz val="11"/>
      <name val="Calibri"/>
      <family val="2"/>
      <scheme val="minor"/>
    </font>
    <font>
      <sz val="8"/>
      <color indexed="8"/>
      <name val="Tahoma"/>
      <family val="2"/>
      <charset val="204"/>
    </font>
    <font>
      <i/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i/>
      <sz val="8"/>
      <color rgb="FF000000"/>
      <name val="Tahoma"/>
      <family val="2"/>
      <charset val="204"/>
    </font>
    <font>
      <sz val="8"/>
      <color rgb="FFFF0000"/>
      <name val="Tahoma"/>
      <family val="2"/>
      <charset val="204"/>
    </font>
    <font>
      <sz val="8"/>
      <color rgb="FFC00000"/>
      <name val="Tahoma"/>
      <family val="2"/>
      <charset val="204"/>
    </font>
    <font>
      <sz val="8"/>
      <color theme="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7"/>
        <bgColor indexed="21"/>
      </patternFill>
    </fill>
    <fill>
      <patternFill patternType="solid">
        <fgColor indexed="31"/>
        <bgColor indexed="22"/>
      </patternFill>
    </fill>
    <fill>
      <patternFill patternType="solid">
        <fgColor indexed="65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23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10" fillId="0" borderId="0"/>
  </cellStyleXfs>
  <cellXfs count="87">
    <xf numFmtId="0" fontId="0" fillId="0" borderId="0" xfId="0"/>
    <xf numFmtId="0" fontId="2" fillId="0" borderId="0" xfId="3" applyFont="1"/>
    <xf numFmtId="0" fontId="2" fillId="2" borderId="0" xfId="3" applyFont="1" applyFill="1"/>
    <xf numFmtId="0" fontId="2" fillId="3" borderId="0" xfId="3" applyFont="1" applyFill="1"/>
    <xf numFmtId="0" fontId="2" fillId="4" borderId="0" xfId="3" applyFont="1" applyFill="1"/>
    <xf numFmtId="49" fontId="2" fillId="4" borderId="1" xfId="3" applyNumberFormat="1" applyFont="1" applyFill="1" applyBorder="1" applyAlignment="1" applyProtection="1">
      <alignment horizontal="center" vertical="center"/>
      <protection locked="0"/>
    </xf>
    <xf numFmtId="49" fontId="2" fillId="4" borderId="1" xfId="3" applyNumberFormat="1" applyFont="1" applyFill="1" applyBorder="1" applyAlignment="1" applyProtection="1">
      <alignment horizontal="center" vertical="center" textRotation="90"/>
      <protection locked="0"/>
    </xf>
    <xf numFmtId="49" fontId="2" fillId="4" borderId="2" xfId="3" applyNumberFormat="1" applyFont="1" applyFill="1" applyBorder="1" applyAlignment="1" applyProtection="1">
      <alignment horizontal="center" vertical="center"/>
      <protection locked="0"/>
    </xf>
    <xf numFmtId="49" fontId="2" fillId="4" borderId="1" xfId="3" applyNumberFormat="1" applyFont="1" applyFill="1" applyBorder="1" applyAlignment="1" applyProtection="1">
      <alignment vertical="center" textRotation="90"/>
      <protection locked="0"/>
    </xf>
    <xf numFmtId="49" fontId="2" fillId="4" borderId="1" xfId="3" applyNumberFormat="1" applyFont="1" applyFill="1" applyBorder="1" applyAlignment="1" applyProtection="1">
      <alignment horizontal="left" vertical="center" textRotation="90"/>
      <protection locked="0"/>
    </xf>
    <xf numFmtId="49" fontId="2" fillId="4" borderId="3" xfId="3" applyNumberFormat="1" applyFont="1" applyFill="1" applyBorder="1" applyAlignment="1" applyProtection="1">
      <alignment horizontal="left" vertical="center" textRotation="90"/>
      <protection locked="0"/>
    </xf>
    <xf numFmtId="0" fontId="2" fillId="4" borderId="1" xfId="3" applyFont="1" applyFill="1" applyBorder="1" applyAlignment="1">
      <alignment horizontal="center"/>
    </xf>
    <xf numFmtId="0" fontId="2" fillId="5" borderId="0" xfId="3" applyFont="1" applyFill="1"/>
    <xf numFmtId="0" fontId="2" fillId="5" borderId="1" xfId="3" applyFont="1" applyFill="1" applyBorder="1" applyAlignment="1" applyProtection="1">
      <alignment horizontal="center" vertical="center"/>
      <protection locked="0"/>
    </xf>
    <xf numFmtId="0" fontId="2" fillId="5" borderId="1" xfId="3" applyFont="1" applyFill="1" applyBorder="1" applyAlignment="1" applyProtection="1">
      <alignment horizontal="left" vertical="center" wrapText="1"/>
      <protection locked="0"/>
    </xf>
    <xf numFmtId="0" fontId="2" fillId="5" borderId="1" xfId="3" applyFont="1" applyFill="1" applyBorder="1" applyAlignment="1">
      <alignment horizontal="center" vertical="center"/>
    </xf>
    <xf numFmtId="0" fontId="2" fillId="4" borderId="1" xfId="3" applyFont="1" applyFill="1" applyBorder="1" applyAlignment="1" applyProtection="1">
      <alignment horizontal="left" vertical="center" wrapText="1"/>
      <protection locked="0"/>
    </xf>
    <xf numFmtId="0" fontId="2" fillId="4" borderId="1" xfId="3" applyFont="1" applyFill="1" applyBorder="1" applyAlignment="1">
      <alignment horizontal="center" vertical="center"/>
    </xf>
    <xf numFmtId="0" fontId="2" fillId="4" borderId="3" xfId="3" applyFont="1" applyFill="1" applyBorder="1" applyAlignment="1">
      <alignment horizontal="center" vertical="center"/>
    </xf>
    <xf numFmtId="0" fontId="2" fillId="4" borderId="1" xfId="3" applyFont="1" applyFill="1" applyBorder="1"/>
    <xf numFmtId="0" fontId="5" fillId="5" borderId="4" xfId="3" applyFont="1" applyFill="1" applyBorder="1" applyAlignment="1" applyProtection="1">
      <alignment horizontal="left" vertical="center" wrapText="1"/>
      <protection locked="0"/>
    </xf>
    <xf numFmtId="0" fontId="7" fillId="5" borderId="1" xfId="3" applyFont="1" applyFill="1" applyBorder="1" applyAlignment="1" applyProtection="1">
      <alignment horizontal="left" vertical="center" wrapText="1"/>
      <protection locked="0"/>
    </xf>
    <xf numFmtId="0" fontId="2" fillId="4" borderId="6" xfId="3" applyFont="1" applyFill="1" applyBorder="1" applyAlignment="1">
      <alignment horizontal="center" vertical="center"/>
    </xf>
    <xf numFmtId="0" fontId="2" fillId="5" borderId="6" xfId="3" applyFont="1" applyFill="1" applyBorder="1" applyAlignment="1">
      <alignment horizontal="center" vertical="center"/>
    </xf>
    <xf numFmtId="0" fontId="2" fillId="6" borderId="6" xfId="3" applyFont="1" applyFill="1" applyBorder="1" applyAlignment="1">
      <alignment horizontal="center" vertical="center"/>
    </xf>
    <xf numFmtId="0" fontId="2" fillId="6" borderId="1" xfId="3" applyFont="1" applyFill="1" applyBorder="1" applyAlignment="1">
      <alignment horizontal="center" vertical="center"/>
    </xf>
    <xf numFmtId="0" fontId="2" fillId="8" borderId="6" xfId="3" applyFont="1" applyFill="1" applyBorder="1" applyAlignment="1">
      <alignment horizontal="center" vertical="center"/>
    </xf>
    <xf numFmtId="0" fontId="2" fillId="8" borderId="1" xfId="3" applyFont="1" applyFill="1" applyBorder="1" applyAlignment="1">
      <alignment horizontal="center" vertical="center"/>
    </xf>
    <xf numFmtId="0" fontId="2" fillId="0" borderId="7" xfId="3" applyFont="1" applyBorder="1"/>
    <xf numFmtId="0" fontId="5" fillId="5" borderId="1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/>
    </xf>
    <xf numFmtId="0" fontId="5" fillId="8" borderId="1" xfId="3" applyFont="1" applyFill="1" applyBorder="1" applyAlignment="1">
      <alignment horizontal="center" vertical="center"/>
    </xf>
    <xf numFmtId="0" fontId="5" fillId="8" borderId="6" xfId="3" applyFont="1" applyFill="1" applyBorder="1" applyAlignment="1">
      <alignment horizontal="center" vertical="center"/>
    </xf>
    <xf numFmtId="0" fontId="2" fillId="7" borderId="7" xfId="3" applyFont="1" applyFill="1" applyBorder="1" applyAlignment="1">
      <alignment horizontal="center" vertical="center"/>
    </xf>
    <xf numFmtId="0" fontId="5" fillId="6" borderId="6" xfId="3" applyFont="1" applyFill="1" applyBorder="1" applyAlignment="1">
      <alignment horizontal="center" vertical="center"/>
    </xf>
    <xf numFmtId="0" fontId="5" fillId="6" borderId="1" xfId="3" applyFont="1" applyFill="1" applyBorder="1" applyAlignment="1">
      <alignment horizontal="center" vertical="center"/>
    </xf>
    <xf numFmtId="0" fontId="7" fillId="5" borderId="7" xfId="3" applyFont="1" applyFill="1" applyBorder="1" applyAlignment="1" applyProtection="1">
      <alignment horizontal="left" vertical="center" wrapText="1"/>
      <protection locked="0"/>
    </xf>
    <xf numFmtId="0" fontId="7" fillId="9" borderId="7" xfId="3" applyFont="1" applyFill="1" applyBorder="1" applyAlignment="1" applyProtection="1">
      <alignment horizontal="left" vertical="center" wrapText="1"/>
      <protection locked="0"/>
    </xf>
    <xf numFmtId="0" fontId="5" fillId="4" borderId="1" xfId="3" applyFont="1" applyFill="1" applyBorder="1" applyAlignment="1" applyProtection="1">
      <alignment horizontal="left" vertical="center"/>
      <protection locked="0"/>
    </xf>
    <xf numFmtId="0" fontId="5" fillId="4" borderId="2" xfId="3" applyFont="1" applyFill="1" applyBorder="1" applyAlignment="1" applyProtection="1">
      <alignment horizontal="left" vertical="center"/>
      <protection locked="0"/>
    </xf>
    <xf numFmtId="0" fontId="2" fillId="0" borderId="7" xfId="3" applyFont="1" applyBorder="1" applyAlignment="1">
      <alignment horizontal="center" vertical="center"/>
    </xf>
    <xf numFmtId="49" fontId="8" fillId="10" borderId="8" xfId="0" applyNumberFormat="1" applyFont="1" applyFill="1" applyBorder="1" applyAlignment="1">
      <alignment horizontal="left" vertical="center" wrapText="1" shrinkToFit="1" readingOrder="1"/>
    </xf>
    <xf numFmtId="49" fontId="8" fillId="10" borderId="8" xfId="4" applyNumberFormat="1" applyFont="1" applyFill="1" applyBorder="1" applyAlignment="1">
      <alignment horizontal="left" vertical="center" wrapText="1" shrinkToFit="1" readingOrder="1"/>
    </xf>
    <xf numFmtId="49" fontId="8" fillId="10" borderId="12" xfId="0" applyNumberFormat="1" applyFont="1" applyFill="1" applyBorder="1" applyAlignment="1">
      <alignment horizontal="left" vertical="center" shrinkToFit="1" readingOrder="1"/>
    </xf>
    <xf numFmtId="49" fontId="8" fillId="10" borderId="8" xfId="4" applyNumberFormat="1" applyFont="1" applyFill="1" applyBorder="1" applyAlignment="1">
      <alignment horizontal="left" vertical="center" wrapText="1" shrinkToFit="1" readingOrder="1"/>
    </xf>
    <xf numFmtId="49" fontId="8" fillId="10" borderId="13" xfId="4" applyNumberFormat="1" applyFont="1" applyFill="1" applyBorder="1" applyAlignment="1">
      <alignment horizontal="left" vertical="center" wrapText="1" shrinkToFit="1" readingOrder="1"/>
    </xf>
    <xf numFmtId="49" fontId="8" fillId="10" borderId="14" xfId="4" applyNumberFormat="1" applyFont="1" applyFill="1" applyBorder="1" applyAlignment="1">
      <alignment horizontal="left" vertical="center" shrinkToFit="1" readingOrder="1"/>
    </xf>
    <xf numFmtId="49" fontId="8" fillId="10" borderId="10" xfId="4" applyNumberFormat="1" applyFont="1" applyFill="1" applyBorder="1" applyAlignment="1">
      <alignment horizontal="left" vertical="center" shrinkToFit="1" readingOrder="1"/>
    </xf>
    <xf numFmtId="49" fontId="8" fillId="10" borderId="8" xfId="4" applyNumberFormat="1" applyFont="1" applyFill="1" applyBorder="1" applyAlignment="1">
      <alignment horizontal="left" vertical="center" wrapText="1" shrinkToFit="1" readingOrder="1"/>
    </xf>
    <xf numFmtId="49" fontId="11" fillId="10" borderId="15" xfId="0" applyNumberFormat="1" applyFont="1" applyFill="1" applyBorder="1" applyAlignment="1">
      <alignment horizontal="left" vertical="center" wrapText="1" shrinkToFit="1" readingOrder="1"/>
    </xf>
    <xf numFmtId="49" fontId="8" fillId="10" borderId="11" xfId="0" applyNumberFormat="1" applyFont="1" applyFill="1" applyBorder="1" applyAlignment="1">
      <alignment horizontal="left" vertical="center" shrinkToFit="1" readingOrder="1"/>
    </xf>
    <xf numFmtId="0" fontId="5" fillId="4" borderId="1" xfId="3" applyFont="1" applyFill="1" applyBorder="1" applyAlignment="1" applyProtection="1">
      <alignment horizontal="center" vertical="center"/>
      <protection locked="0"/>
    </xf>
    <xf numFmtId="0" fontId="5" fillId="4" borderId="0" xfId="3" applyFont="1" applyFill="1"/>
    <xf numFmtId="0" fontId="2" fillId="0" borderId="1" xfId="3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49" fontId="12" fillId="10" borderId="8" xfId="0" applyNumberFormat="1" applyFont="1" applyFill="1" applyBorder="1" applyAlignment="1">
      <alignment horizontal="left" vertical="center" wrapText="1" shrinkToFit="1" readingOrder="1"/>
    </xf>
    <xf numFmtId="49" fontId="13" fillId="10" borderId="8" xfId="0" applyNumberFormat="1" applyFont="1" applyFill="1" applyBorder="1" applyAlignment="1">
      <alignment horizontal="left" vertical="center" wrapText="1" shrinkToFit="1" readingOrder="1"/>
    </xf>
    <xf numFmtId="49" fontId="8" fillId="10" borderId="9" xfId="0" applyNumberFormat="1" applyFont="1" applyFill="1" applyBorder="1" applyAlignment="1">
      <alignment horizontal="left" vertical="center" wrapText="1" shrinkToFit="1" readingOrder="1"/>
    </xf>
    <xf numFmtId="49" fontId="8" fillId="11" borderId="12" xfId="0" applyNumberFormat="1" applyFont="1" applyFill="1" applyBorder="1" applyAlignment="1">
      <alignment horizontal="left" vertical="center" shrinkToFit="1" readingOrder="1"/>
    </xf>
    <xf numFmtId="49" fontId="8" fillId="10" borderId="15" xfId="0" applyNumberFormat="1" applyFont="1" applyFill="1" applyBorder="1" applyAlignment="1">
      <alignment horizontal="left" vertical="center" wrapText="1" shrinkToFit="1" readingOrder="1"/>
    </xf>
    <xf numFmtId="0" fontId="2" fillId="4" borderId="1" xfId="3" applyFont="1" applyFill="1" applyBorder="1" applyAlignment="1">
      <alignment horizontal="center"/>
    </xf>
    <xf numFmtId="49" fontId="2" fillId="4" borderId="1" xfId="3" applyNumberFormat="1" applyFont="1" applyFill="1" applyBorder="1" applyAlignment="1" applyProtection="1">
      <alignment horizontal="center" vertical="center"/>
      <protection locked="0"/>
    </xf>
    <xf numFmtId="49" fontId="2" fillId="4" borderId="1" xfId="3" applyNumberFormat="1" applyFont="1" applyFill="1" applyBorder="1" applyAlignment="1" applyProtection="1">
      <alignment horizontal="center" vertical="center" textRotation="90"/>
      <protection locked="0"/>
    </xf>
    <xf numFmtId="49" fontId="8" fillId="11" borderId="11" xfId="0" applyNumberFormat="1" applyFont="1" applyFill="1" applyBorder="1" applyAlignment="1">
      <alignment horizontal="left" vertical="center" shrinkToFit="1" readingOrder="1"/>
    </xf>
    <xf numFmtId="49" fontId="8" fillId="10" borderId="16" xfId="0" applyNumberFormat="1" applyFont="1" applyFill="1" applyBorder="1" applyAlignment="1">
      <alignment horizontal="left" vertical="center" wrapText="1" shrinkToFit="1" readingOrder="1"/>
    </xf>
    <xf numFmtId="49" fontId="8" fillId="10" borderId="17" xfId="0" applyNumberFormat="1" applyFont="1" applyFill="1" applyBorder="1" applyAlignment="1">
      <alignment horizontal="left" vertical="center" shrinkToFit="1" readingOrder="1"/>
    </xf>
    <xf numFmtId="49" fontId="8" fillId="10" borderId="18" xfId="0" applyNumberFormat="1" applyFont="1" applyFill="1" applyBorder="1" applyAlignment="1">
      <alignment horizontal="left" vertical="center" wrapText="1" shrinkToFit="1" readingOrder="1"/>
    </xf>
    <xf numFmtId="49" fontId="8" fillId="10" borderId="13" xfId="0" applyNumberFormat="1" applyFont="1" applyFill="1" applyBorder="1" applyAlignment="1">
      <alignment horizontal="left" vertical="center" wrapText="1" shrinkToFit="1" readingOrder="1"/>
    </xf>
    <xf numFmtId="49" fontId="8" fillId="12" borderId="12" xfId="0" applyNumberFormat="1" applyFont="1" applyFill="1" applyBorder="1" applyAlignment="1">
      <alignment horizontal="left" vertical="center" shrinkToFit="1" readingOrder="1"/>
    </xf>
    <xf numFmtId="49" fontId="11" fillId="10" borderId="18" xfId="0" applyNumberFormat="1" applyFont="1" applyFill="1" applyBorder="1" applyAlignment="1">
      <alignment horizontal="left" vertical="center" wrapText="1" shrinkToFit="1" readingOrder="1"/>
    </xf>
    <xf numFmtId="49" fontId="8" fillId="10" borderId="19" xfId="0" applyNumberFormat="1" applyFont="1" applyFill="1" applyBorder="1" applyAlignment="1">
      <alignment horizontal="left" vertical="center" wrapText="1" shrinkToFit="1" readingOrder="1"/>
    </xf>
    <xf numFmtId="0" fontId="14" fillId="4" borderId="1" xfId="3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 applyProtection="1">
      <alignment horizontal="center" vertical="center" textRotation="90"/>
      <protection locked="0"/>
    </xf>
    <xf numFmtId="0" fontId="15" fillId="7" borderId="7" xfId="3" applyFont="1" applyFill="1" applyBorder="1" applyAlignment="1">
      <alignment horizontal="center" vertical="center"/>
    </xf>
    <xf numFmtId="0" fontId="15" fillId="4" borderId="1" xfId="3" applyFont="1" applyFill="1" applyBorder="1" applyAlignment="1">
      <alignment horizontal="center" vertical="center"/>
    </xf>
    <xf numFmtId="0" fontId="16" fillId="0" borderId="7" xfId="3" applyFont="1" applyBorder="1" applyAlignment="1">
      <alignment horizontal="center" vertical="center"/>
    </xf>
    <xf numFmtId="0" fontId="16" fillId="7" borderId="7" xfId="3" applyFont="1" applyFill="1" applyBorder="1" applyAlignment="1">
      <alignment horizontal="center" vertical="center"/>
    </xf>
    <xf numFmtId="0" fontId="2" fillId="4" borderId="1" xfId="3" applyFont="1" applyFill="1" applyBorder="1" applyAlignment="1">
      <alignment horizontal="center"/>
    </xf>
    <xf numFmtId="49" fontId="2" fillId="4" borderId="1" xfId="3" applyNumberFormat="1" applyFont="1" applyFill="1" applyBorder="1" applyAlignment="1" applyProtection="1">
      <alignment horizontal="center" vertical="center"/>
      <protection locked="0"/>
    </xf>
    <xf numFmtId="49" fontId="2" fillId="4" borderId="1" xfId="3" applyNumberFormat="1" applyFont="1" applyFill="1" applyBorder="1" applyAlignment="1" applyProtection="1">
      <alignment horizontal="center" vertical="center" textRotation="90"/>
      <protection locked="0"/>
    </xf>
    <xf numFmtId="0" fontId="2" fillId="5" borderId="5" xfId="3" applyFont="1" applyFill="1" applyBorder="1" applyAlignment="1" applyProtection="1">
      <alignment horizontal="left" vertical="center" wrapText="1"/>
      <protection locked="0"/>
    </xf>
    <xf numFmtId="0" fontId="2" fillId="5" borderId="6" xfId="3" applyFont="1" applyFill="1" applyBorder="1" applyAlignment="1" applyProtection="1">
      <alignment horizontal="left" vertical="center" wrapText="1"/>
      <protection locked="0"/>
    </xf>
    <xf numFmtId="0" fontId="2" fillId="4" borderId="1" xfId="3" applyFont="1" applyFill="1" applyBorder="1" applyAlignment="1" applyProtection="1">
      <alignment horizontal="center" vertical="center"/>
      <protection locked="0"/>
    </xf>
    <xf numFmtId="0" fontId="2" fillId="4" borderId="1" xfId="3" applyFont="1" applyFill="1" applyBorder="1" applyAlignment="1" applyProtection="1">
      <alignment horizontal="center" vertical="center" wrapText="1"/>
      <protection locked="0"/>
    </xf>
    <xf numFmtId="49" fontId="2" fillId="0" borderId="1" xfId="3" applyNumberFormat="1" applyFont="1" applyFill="1" applyBorder="1" applyAlignment="1" applyProtection="1">
      <alignment horizontal="center" vertical="center"/>
      <protection locked="0"/>
    </xf>
    <xf numFmtId="49" fontId="2" fillId="0" borderId="1" xfId="3" applyNumberFormat="1" applyFont="1" applyFill="1" applyBorder="1" applyAlignment="1" applyProtection="1">
      <alignment horizontal="center" vertical="center" textRotation="90"/>
      <protection locked="0"/>
    </xf>
    <xf numFmtId="49" fontId="2" fillId="0" borderId="1" xfId="3" applyNumberFormat="1" applyFont="1" applyFill="1" applyBorder="1" applyAlignment="1" applyProtection="1">
      <alignment vertical="center" textRotation="90"/>
      <protection locked="0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4 2" xfId="5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Y176"/>
  <sheetViews>
    <sheetView tabSelected="1" zoomScale="90" zoomScaleNormal="90" zoomScalePageLayoutView="50" workbookViewId="0">
      <pane xSplit="2" ySplit="9" topLeftCell="DA10" activePane="bottomRight" state="frozen"/>
      <selection pane="topRight" activeCell="C1" sqref="C1"/>
      <selection pane="bottomLeft" activeCell="A10" sqref="A10"/>
      <selection pane="bottomRight" activeCell="EY9" sqref="EY9"/>
    </sheetView>
  </sheetViews>
  <sheetFormatPr defaultColWidth="13.42578125" defaultRowHeight="12.75" x14ac:dyDescent="0.2"/>
  <cols>
    <col min="1" max="1" width="10.7109375" style="1" customWidth="1"/>
    <col min="2" max="2" width="27.28515625" style="1" customWidth="1"/>
    <col min="3" max="38" width="4.140625" style="1" customWidth="1"/>
    <col min="39" max="39" width="4.140625" style="2" customWidth="1"/>
    <col min="40" max="44" width="4.140625" style="3" customWidth="1"/>
    <col min="45" max="45" width="4.140625" style="2" customWidth="1"/>
    <col min="46" max="46" width="4.140625" style="1" customWidth="1"/>
    <col min="47" max="54" width="2.85546875" style="1" customWidth="1"/>
    <col min="55" max="55" width="7.28515625" style="1" customWidth="1"/>
    <col min="56" max="91" width="4.140625" style="1" customWidth="1"/>
    <col min="92" max="92" width="4.140625" style="2" customWidth="1"/>
    <col min="93" max="97" width="4.140625" style="3" customWidth="1"/>
    <col min="98" max="98" width="4.140625" style="2" customWidth="1"/>
    <col min="99" max="99" width="4.140625" style="1" customWidth="1"/>
    <col min="100" max="107" width="2.85546875" style="1" customWidth="1"/>
    <col min="108" max="108" width="7.28515625" style="1" customWidth="1"/>
    <col min="109" max="144" width="4.140625" style="1" customWidth="1"/>
    <col min="145" max="145" width="4.140625" style="2" customWidth="1"/>
    <col min="146" max="150" width="4.140625" style="3" customWidth="1"/>
    <col min="151" max="151" width="4.140625" style="2" customWidth="1"/>
    <col min="152" max="152" width="4.140625" style="1" customWidth="1"/>
    <col min="153" max="160" width="2.85546875" style="1" customWidth="1"/>
    <col min="161" max="161" width="7.28515625" style="1" customWidth="1"/>
    <col min="162" max="197" width="4.140625" style="1" hidden="1" customWidth="1"/>
    <col min="198" max="198" width="4.140625" style="2" hidden="1" customWidth="1"/>
    <col min="199" max="203" width="4.140625" style="3" hidden="1" customWidth="1"/>
    <col min="204" max="204" width="4.140625" style="2" hidden="1" customWidth="1"/>
    <col min="205" max="205" width="4.140625" style="1" hidden="1" customWidth="1"/>
    <col min="206" max="213" width="2.85546875" style="1" hidden="1" customWidth="1"/>
    <col min="214" max="214" width="7.28515625" style="1" hidden="1" customWidth="1"/>
    <col min="215" max="415" width="13.42578125" style="1"/>
  </cols>
  <sheetData>
    <row r="1" spans="1:214" s="4" customFormat="1" ht="16.5" customHeight="1" x14ac:dyDescent="0.15">
      <c r="A1" s="82" t="s">
        <v>0</v>
      </c>
      <c r="B1" s="83" t="s">
        <v>113</v>
      </c>
      <c r="C1" s="78" t="s">
        <v>1</v>
      </c>
      <c r="D1" s="78"/>
      <c r="E1" s="78"/>
      <c r="F1" s="78"/>
      <c r="G1" s="78" t="s">
        <v>2</v>
      </c>
      <c r="H1" s="78"/>
      <c r="I1" s="78"/>
      <c r="J1" s="78"/>
      <c r="K1" s="79" t="s">
        <v>240</v>
      </c>
      <c r="L1" s="78" t="s">
        <v>4</v>
      </c>
      <c r="M1" s="78"/>
      <c r="N1" s="78"/>
      <c r="O1" s="79" t="s">
        <v>5</v>
      </c>
      <c r="P1" s="78" t="s">
        <v>6</v>
      </c>
      <c r="Q1" s="78"/>
      <c r="R1" s="78"/>
      <c r="S1" s="78"/>
      <c r="T1" s="79" t="s">
        <v>7</v>
      </c>
      <c r="U1" s="78" t="s">
        <v>8</v>
      </c>
      <c r="V1" s="78"/>
      <c r="W1" s="78"/>
      <c r="X1" s="79" t="s">
        <v>9</v>
      </c>
      <c r="Y1" s="78" t="s">
        <v>10</v>
      </c>
      <c r="Z1" s="78"/>
      <c r="AA1" s="78"/>
      <c r="AB1" s="78"/>
      <c r="AC1" s="78" t="s">
        <v>11</v>
      </c>
      <c r="AD1" s="78"/>
      <c r="AE1" s="78"/>
      <c r="AF1" s="78"/>
      <c r="AG1" s="78" t="s">
        <v>12</v>
      </c>
      <c r="AH1" s="78"/>
      <c r="AI1" s="78"/>
      <c r="AJ1" s="78"/>
      <c r="AK1" s="79" t="s">
        <v>13</v>
      </c>
      <c r="AL1" s="78" t="s">
        <v>14</v>
      </c>
      <c r="AM1" s="78"/>
      <c r="AN1" s="78"/>
      <c r="AO1" s="79" t="s">
        <v>15</v>
      </c>
      <c r="AP1" s="78" t="s">
        <v>16</v>
      </c>
      <c r="AQ1" s="78"/>
      <c r="AR1" s="78"/>
      <c r="AS1" s="78"/>
      <c r="AT1" s="78" t="s">
        <v>17</v>
      </c>
      <c r="AU1" s="78"/>
      <c r="AV1" s="78"/>
      <c r="AW1" s="78"/>
      <c r="AX1" s="79" t="s">
        <v>18</v>
      </c>
      <c r="AY1" s="78" t="s">
        <v>19</v>
      </c>
      <c r="AZ1" s="78"/>
      <c r="BA1" s="78"/>
      <c r="BB1" s="78"/>
      <c r="BC1" s="7"/>
      <c r="BD1" s="78" t="s">
        <v>1</v>
      </c>
      <c r="BE1" s="78"/>
      <c r="BF1" s="78"/>
      <c r="BG1" s="78"/>
      <c r="BH1" s="78" t="s">
        <v>2</v>
      </c>
      <c r="BI1" s="78"/>
      <c r="BJ1" s="78"/>
      <c r="BK1" s="78"/>
      <c r="BL1" s="79" t="s">
        <v>240</v>
      </c>
      <c r="BM1" s="78" t="s">
        <v>4</v>
      </c>
      <c r="BN1" s="78"/>
      <c r="BO1" s="78"/>
      <c r="BP1" s="79" t="s">
        <v>5</v>
      </c>
      <c r="BQ1" s="78" t="s">
        <v>6</v>
      </c>
      <c r="BR1" s="78"/>
      <c r="BS1" s="78"/>
      <c r="BT1" s="78"/>
      <c r="BU1" s="79" t="s">
        <v>7</v>
      </c>
      <c r="BV1" s="78" t="s">
        <v>8</v>
      </c>
      <c r="BW1" s="78"/>
      <c r="BX1" s="78"/>
      <c r="BY1" s="79" t="s">
        <v>9</v>
      </c>
      <c r="BZ1" s="78" t="s">
        <v>10</v>
      </c>
      <c r="CA1" s="78"/>
      <c r="CB1" s="78"/>
      <c r="CC1" s="78"/>
      <c r="CD1" s="78" t="s">
        <v>11</v>
      </c>
      <c r="CE1" s="78"/>
      <c r="CF1" s="78"/>
      <c r="CG1" s="78"/>
      <c r="CH1" s="78" t="s">
        <v>12</v>
      </c>
      <c r="CI1" s="78"/>
      <c r="CJ1" s="78"/>
      <c r="CK1" s="78"/>
      <c r="CL1" s="79" t="s">
        <v>13</v>
      </c>
      <c r="CM1" s="78" t="s">
        <v>14</v>
      </c>
      <c r="CN1" s="78"/>
      <c r="CO1" s="78"/>
      <c r="CP1" s="79" t="s">
        <v>15</v>
      </c>
      <c r="CQ1" s="78" t="s">
        <v>16</v>
      </c>
      <c r="CR1" s="78"/>
      <c r="CS1" s="78"/>
      <c r="CT1" s="78"/>
      <c r="CU1" s="78" t="s">
        <v>17</v>
      </c>
      <c r="CV1" s="78"/>
      <c r="CW1" s="78"/>
      <c r="CX1" s="78"/>
      <c r="CY1" s="79" t="s">
        <v>18</v>
      </c>
      <c r="CZ1" s="78" t="s">
        <v>19</v>
      </c>
      <c r="DA1" s="78"/>
      <c r="DB1" s="78"/>
      <c r="DC1" s="78"/>
      <c r="DD1" s="7"/>
      <c r="DE1" s="78" t="s">
        <v>1</v>
      </c>
      <c r="DF1" s="78"/>
      <c r="DG1" s="78"/>
      <c r="DH1" s="78"/>
      <c r="DI1" s="84" t="s">
        <v>2</v>
      </c>
      <c r="DJ1" s="84"/>
      <c r="DK1" s="84"/>
      <c r="DL1" s="84"/>
      <c r="DM1" s="85" t="s">
        <v>240</v>
      </c>
      <c r="DN1" s="84" t="s">
        <v>4</v>
      </c>
      <c r="DO1" s="84"/>
      <c r="DP1" s="84"/>
      <c r="DQ1" s="85" t="s">
        <v>5</v>
      </c>
      <c r="DR1" s="84" t="s">
        <v>6</v>
      </c>
      <c r="DS1" s="84"/>
      <c r="DT1" s="84"/>
      <c r="DU1" s="84"/>
      <c r="DV1" s="79" t="s">
        <v>7</v>
      </c>
      <c r="DW1" s="78" t="s">
        <v>8</v>
      </c>
      <c r="DX1" s="78"/>
      <c r="DY1" s="78"/>
      <c r="DZ1" s="79" t="s">
        <v>9</v>
      </c>
      <c r="EA1" s="78" t="s">
        <v>10</v>
      </c>
      <c r="EB1" s="78"/>
      <c r="EC1" s="78"/>
      <c r="ED1" s="78"/>
      <c r="EE1" s="78" t="s">
        <v>11</v>
      </c>
      <c r="EF1" s="78"/>
      <c r="EG1" s="78"/>
      <c r="EH1" s="78"/>
      <c r="EI1" s="78" t="s">
        <v>12</v>
      </c>
      <c r="EJ1" s="78"/>
      <c r="EK1" s="78"/>
      <c r="EL1" s="78"/>
      <c r="EM1" s="79" t="s">
        <v>13</v>
      </c>
      <c r="EN1" s="78" t="s">
        <v>14</v>
      </c>
      <c r="EO1" s="78"/>
      <c r="EP1" s="78"/>
      <c r="EQ1" s="79" t="s">
        <v>15</v>
      </c>
      <c r="ER1" s="78" t="s">
        <v>16</v>
      </c>
      <c r="ES1" s="78"/>
      <c r="ET1" s="78"/>
      <c r="EU1" s="78"/>
      <c r="EV1" s="78" t="s">
        <v>17</v>
      </c>
      <c r="EW1" s="78"/>
      <c r="EX1" s="78"/>
      <c r="EY1" s="78"/>
      <c r="EZ1" s="79" t="s">
        <v>18</v>
      </c>
      <c r="FA1" s="78" t="s">
        <v>19</v>
      </c>
      <c r="FB1" s="78"/>
      <c r="FC1" s="78"/>
      <c r="FD1" s="78"/>
      <c r="FE1" s="7"/>
      <c r="FF1" s="78" t="s">
        <v>1</v>
      </c>
      <c r="FG1" s="78"/>
      <c r="FH1" s="78"/>
      <c r="FI1" s="78"/>
      <c r="FJ1" s="78" t="s">
        <v>2</v>
      </c>
      <c r="FK1" s="78"/>
      <c r="FL1" s="78"/>
      <c r="FM1" s="78"/>
      <c r="FN1" s="79" t="s">
        <v>3</v>
      </c>
      <c r="FO1" s="78" t="s">
        <v>4</v>
      </c>
      <c r="FP1" s="78"/>
      <c r="FQ1" s="78"/>
      <c r="FR1" s="79" t="s">
        <v>5</v>
      </c>
      <c r="FS1" s="78" t="s">
        <v>6</v>
      </c>
      <c r="FT1" s="78"/>
      <c r="FU1" s="78"/>
      <c r="FV1" s="78"/>
      <c r="FW1" s="79" t="s">
        <v>7</v>
      </c>
      <c r="FX1" s="78" t="s">
        <v>8</v>
      </c>
      <c r="FY1" s="78"/>
      <c r="FZ1" s="78"/>
      <c r="GA1" s="79" t="s">
        <v>9</v>
      </c>
      <c r="GB1" s="78" t="s">
        <v>10</v>
      </c>
      <c r="GC1" s="78"/>
      <c r="GD1" s="78"/>
      <c r="GE1" s="78"/>
      <c r="GF1" s="78" t="s">
        <v>11</v>
      </c>
      <c r="GG1" s="78"/>
      <c r="GH1" s="78"/>
      <c r="GI1" s="78"/>
      <c r="GJ1" s="78" t="s">
        <v>12</v>
      </c>
      <c r="GK1" s="78"/>
      <c r="GL1" s="78"/>
      <c r="GM1" s="78"/>
      <c r="GN1" s="79" t="s">
        <v>13</v>
      </c>
      <c r="GO1" s="78" t="s">
        <v>14</v>
      </c>
      <c r="GP1" s="78"/>
      <c r="GQ1" s="78"/>
      <c r="GR1" s="79" t="s">
        <v>15</v>
      </c>
      <c r="GS1" s="78" t="s">
        <v>16</v>
      </c>
      <c r="GT1" s="78"/>
      <c r="GU1" s="78"/>
      <c r="GV1" s="78"/>
      <c r="GW1" s="78" t="s">
        <v>17</v>
      </c>
      <c r="GX1" s="78"/>
      <c r="GY1" s="78"/>
      <c r="GZ1" s="78"/>
      <c r="HA1" s="79" t="s">
        <v>18</v>
      </c>
      <c r="HB1" s="78" t="s">
        <v>19</v>
      </c>
      <c r="HC1" s="78"/>
      <c r="HD1" s="78"/>
      <c r="HE1" s="78"/>
      <c r="HF1" s="7"/>
    </row>
    <row r="2" spans="1:214" s="4" customFormat="1" ht="46.5" customHeight="1" x14ac:dyDescent="0.15">
      <c r="A2" s="82"/>
      <c r="B2" s="83"/>
      <c r="C2" s="6" t="s">
        <v>20</v>
      </c>
      <c r="D2" s="6" t="s">
        <v>21</v>
      </c>
      <c r="E2" s="6" t="s">
        <v>22</v>
      </c>
      <c r="F2" s="6" t="s">
        <v>23</v>
      </c>
      <c r="G2" s="8" t="s">
        <v>24</v>
      </c>
      <c r="H2" s="6" t="s">
        <v>25</v>
      </c>
      <c r="I2" s="6" t="s">
        <v>40</v>
      </c>
      <c r="J2" s="6" t="s">
        <v>41</v>
      </c>
      <c r="K2" s="79"/>
      <c r="L2" s="6" t="s">
        <v>28</v>
      </c>
      <c r="M2" s="6" t="s">
        <v>29</v>
      </c>
      <c r="N2" s="6" t="s">
        <v>30</v>
      </c>
      <c r="O2" s="79"/>
      <c r="P2" s="6" t="s">
        <v>20</v>
      </c>
      <c r="Q2" s="6" t="s">
        <v>21</v>
      </c>
      <c r="R2" s="6" t="s">
        <v>22</v>
      </c>
      <c r="S2" s="6" t="s">
        <v>23</v>
      </c>
      <c r="T2" s="79"/>
      <c r="U2" s="6" t="s">
        <v>32</v>
      </c>
      <c r="V2" s="6" t="s">
        <v>26</v>
      </c>
      <c r="W2" s="6" t="s">
        <v>33</v>
      </c>
      <c r="X2" s="79"/>
      <c r="Y2" s="6" t="s">
        <v>34</v>
      </c>
      <c r="Z2" s="6" t="s">
        <v>35</v>
      </c>
      <c r="AA2" s="6" t="s">
        <v>36</v>
      </c>
      <c r="AB2" s="8" t="s">
        <v>37</v>
      </c>
      <c r="AC2" s="6" t="s">
        <v>34</v>
      </c>
      <c r="AD2" s="6" t="s">
        <v>35</v>
      </c>
      <c r="AE2" s="6" t="s">
        <v>36</v>
      </c>
      <c r="AF2" s="6" t="s">
        <v>38</v>
      </c>
      <c r="AG2" s="8" t="s">
        <v>39</v>
      </c>
      <c r="AH2" s="6" t="s">
        <v>25</v>
      </c>
      <c r="AI2" s="6" t="s">
        <v>40</v>
      </c>
      <c r="AJ2" s="6" t="s">
        <v>41</v>
      </c>
      <c r="AK2" s="79"/>
      <c r="AL2" s="6" t="s">
        <v>42</v>
      </c>
      <c r="AM2" s="6" t="s">
        <v>43</v>
      </c>
      <c r="AN2" s="6" t="s">
        <v>44</v>
      </c>
      <c r="AO2" s="79"/>
      <c r="AP2" s="6" t="s">
        <v>20</v>
      </c>
      <c r="AQ2" s="6" t="s">
        <v>21</v>
      </c>
      <c r="AR2" s="6" t="s">
        <v>22</v>
      </c>
      <c r="AS2" s="6" t="s">
        <v>23</v>
      </c>
      <c r="AT2" s="8" t="s">
        <v>24</v>
      </c>
      <c r="AU2" s="6" t="s">
        <v>25</v>
      </c>
      <c r="AV2" s="6" t="s">
        <v>40</v>
      </c>
      <c r="AW2" s="6" t="s">
        <v>41</v>
      </c>
      <c r="AX2" s="79"/>
      <c r="AY2" s="6" t="s">
        <v>28</v>
      </c>
      <c r="AZ2" s="6" t="s">
        <v>29</v>
      </c>
      <c r="BA2" s="6" t="s">
        <v>30</v>
      </c>
      <c r="BB2" s="9" t="s">
        <v>241</v>
      </c>
      <c r="BC2" s="10"/>
      <c r="BD2" s="62" t="s">
        <v>20</v>
      </c>
      <c r="BE2" s="62" t="s">
        <v>21</v>
      </c>
      <c r="BF2" s="62" t="s">
        <v>22</v>
      </c>
      <c r="BG2" s="62" t="s">
        <v>23</v>
      </c>
      <c r="BH2" s="8" t="s">
        <v>24</v>
      </c>
      <c r="BI2" s="62" t="s">
        <v>25</v>
      </c>
      <c r="BJ2" s="62" t="s">
        <v>40</v>
      </c>
      <c r="BK2" s="62" t="s">
        <v>41</v>
      </c>
      <c r="BL2" s="79"/>
      <c r="BM2" s="62" t="s">
        <v>28</v>
      </c>
      <c r="BN2" s="62" t="s">
        <v>29</v>
      </c>
      <c r="BO2" s="62" t="s">
        <v>30</v>
      </c>
      <c r="BP2" s="79"/>
      <c r="BQ2" s="62" t="s">
        <v>20</v>
      </c>
      <c r="BR2" s="62" t="s">
        <v>21</v>
      </c>
      <c r="BS2" s="62" t="s">
        <v>22</v>
      </c>
      <c r="BT2" s="62" t="s">
        <v>23</v>
      </c>
      <c r="BU2" s="79"/>
      <c r="BV2" s="62" t="s">
        <v>32</v>
      </c>
      <c r="BW2" s="62" t="s">
        <v>26</v>
      </c>
      <c r="BX2" s="62" t="s">
        <v>33</v>
      </c>
      <c r="BY2" s="79"/>
      <c r="BZ2" s="62" t="s">
        <v>34</v>
      </c>
      <c r="CA2" s="62" t="s">
        <v>35</v>
      </c>
      <c r="CB2" s="62" t="s">
        <v>36</v>
      </c>
      <c r="CC2" s="8" t="s">
        <v>37</v>
      </c>
      <c r="CD2" s="62" t="s">
        <v>34</v>
      </c>
      <c r="CE2" s="62" t="s">
        <v>35</v>
      </c>
      <c r="CF2" s="62" t="s">
        <v>36</v>
      </c>
      <c r="CG2" s="62" t="s">
        <v>38</v>
      </c>
      <c r="CH2" s="8" t="s">
        <v>39</v>
      </c>
      <c r="CI2" s="62" t="s">
        <v>25</v>
      </c>
      <c r="CJ2" s="62" t="s">
        <v>40</v>
      </c>
      <c r="CK2" s="62" t="s">
        <v>41</v>
      </c>
      <c r="CL2" s="79"/>
      <c r="CM2" s="62" t="s">
        <v>42</v>
      </c>
      <c r="CN2" s="62" t="s">
        <v>43</v>
      </c>
      <c r="CO2" s="62" t="s">
        <v>44</v>
      </c>
      <c r="CP2" s="79"/>
      <c r="CQ2" s="62" t="s">
        <v>20</v>
      </c>
      <c r="CR2" s="62" t="s">
        <v>21</v>
      </c>
      <c r="CS2" s="62" t="s">
        <v>22</v>
      </c>
      <c r="CT2" s="62" t="s">
        <v>23</v>
      </c>
      <c r="CU2" s="8" t="s">
        <v>24</v>
      </c>
      <c r="CV2" s="62" t="s">
        <v>25</v>
      </c>
      <c r="CW2" s="62" t="s">
        <v>40</v>
      </c>
      <c r="CX2" s="62" t="s">
        <v>41</v>
      </c>
      <c r="CY2" s="79"/>
      <c r="CZ2" s="62" t="s">
        <v>28</v>
      </c>
      <c r="DA2" s="62" t="s">
        <v>29</v>
      </c>
      <c r="DB2" s="62" t="s">
        <v>30</v>
      </c>
      <c r="DC2" s="9" t="s">
        <v>241</v>
      </c>
      <c r="DD2" s="10"/>
      <c r="DE2" s="62" t="s">
        <v>20</v>
      </c>
      <c r="DF2" s="62" t="s">
        <v>21</v>
      </c>
      <c r="DG2" s="62" t="s">
        <v>22</v>
      </c>
      <c r="DH2" s="62" t="s">
        <v>23</v>
      </c>
      <c r="DI2" s="86" t="s">
        <v>24</v>
      </c>
      <c r="DJ2" s="72" t="s">
        <v>25</v>
      </c>
      <c r="DK2" s="72" t="s">
        <v>40</v>
      </c>
      <c r="DL2" s="72" t="s">
        <v>41</v>
      </c>
      <c r="DM2" s="85"/>
      <c r="DN2" s="72" t="s">
        <v>28</v>
      </c>
      <c r="DO2" s="72" t="s">
        <v>29</v>
      </c>
      <c r="DP2" s="72" t="s">
        <v>30</v>
      </c>
      <c r="DQ2" s="85"/>
      <c r="DR2" s="72" t="s">
        <v>20</v>
      </c>
      <c r="DS2" s="72" t="s">
        <v>21</v>
      </c>
      <c r="DT2" s="72" t="s">
        <v>22</v>
      </c>
      <c r="DU2" s="72" t="s">
        <v>23</v>
      </c>
      <c r="DV2" s="79"/>
      <c r="DW2" s="62" t="s">
        <v>32</v>
      </c>
      <c r="DX2" s="62" t="s">
        <v>26</v>
      </c>
      <c r="DY2" s="62" t="s">
        <v>33</v>
      </c>
      <c r="DZ2" s="79"/>
      <c r="EA2" s="62" t="s">
        <v>34</v>
      </c>
      <c r="EB2" s="62" t="s">
        <v>35</v>
      </c>
      <c r="EC2" s="62" t="s">
        <v>36</v>
      </c>
      <c r="ED2" s="8" t="s">
        <v>37</v>
      </c>
      <c r="EE2" s="62" t="s">
        <v>34</v>
      </c>
      <c r="EF2" s="62" t="s">
        <v>35</v>
      </c>
      <c r="EG2" s="62" t="s">
        <v>36</v>
      </c>
      <c r="EH2" s="62" t="s">
        <v>38</v>
      </c>
      <c r="EI2" s="8" t="s">
        <v>39</v>
      </c>
      <c r="EJ2" s="62" t="s">
        <v>25</v>
      </c>
      <c r="EK2" s="62" t="s">
        <v>40</v>
      </c>
      <c r="EL2" s="62" t="s">
        <v>41</v>
      </c>
      <c r="EM2" s="79"/>
      <c r="EN2" s="62" t="s">
        <v>42</v>
      </c>
      <c r="EO2" s="62" t="s">
        <v>43</v>
      </c>
      <c r="EP2" s="62" t="s">
        <v>44</v>
      </c>
      <c r="EQ2" s="79"/>
      <c r="ER2" s="62" t="s">
        <v>20</v>
      </c>
      <c r="ES2" s="62" t="s">
        <v>21</v>
      </c>
      <c r="ET2" s="62" t="s">
        <v>22</v>
      </c>
      <c r="EU2" s="62" t="s">
        <v>23</v>
      </c>
      <c r="EV2" s="8" t="s">
        <v>24</v>
      </c>
      <c r="EW2" s="62" t="s">
        <v>25</v>
      </c>
      <c r="EX2" s="62" t="s">
        <v>40</v>
      </c>
      <c r="EY2" s="62" t="s">
        <v>41</v>
      </c>
      <c r="EZ2" s="79"/>
      <c r="FA2" s="62" t="s">
        <v>28</v>
      </c>
      <c r="FB2" s="62" t="s">
        <v>29</v>
      </c>
      <c r="FC2" s="62" t="s">
        <v>30</v>
      </c>
      <c r="FD2" s="9" t="s">
        <v>241</v>
      </c>
      <c r="FE2" s="10"/>
      <c r="FF2" s="62" t="s">
        <v>20</v>
      </c>
      <c r="FG2" s="62" t="s">
        <v>21</v>
      </c>
      <c r="FH2" s="62" t="s">
        <v>22</v>
      </c>
      <c r="FI2" s="62" t="s">
        <v>23</v>
      </c>
      <c r="FJ2" s="8" t="s">
        <v>24</v>
      </c>
      <c r="FK2" s="62" t="s">
        <v>25</v>
      </c>
      <c r="FL2" s="62" t="s">
        <v>26</v>
      </c>
      <c r="FM2" s="62" t="s">
        <v>27</v>
      </c>
      <c r="FN2" s="79"/>
      <c r="FO2" s="62" t="s">
        <v>28</v>
      </c>
      <c r="FP2" s="62" t="s">
        <v>29</v>
      </c>
      <c r="FQ2" s="62" t="s">
        <v>30</v>
      </c>
      <c r="FR2" s="79"/>
      <c r="FS2" s="62" t="s">
        <v>31</v>
      </c>
      <c r="FT2" s="62" t="s">
        <v>21</v>
      </c>
      <c r="FU2" s="62" t="s">
        <v>22</v>
      </c>
      <c r="FV2" s="62" t="s">
        <v>23</v>
      </c>
      <c r="FW2" s="79"/>
      <c r="FX2" s="62" t="s">
        <v>32</v>
      </c>
      <c r="FY2" s="62" t="s">
        <v>26</v>
      </c>
      <c r="FZ2" s="62" t="s">
        <v>33</v>
      </c>
      <c r="GA2" s="79"/>
      <c r="GB2" s="62" t="s">
        <v>34</v>
      </c>
      <c r="GC2" s="62" t="s">
        <v>35</v>
      </c>
      <c r="GD2" s="62" t="s">
        <v>36</v>
      </c>
      <c r="GE2" s="8" t="s">
        <v>37</v>
      </c>
      <c r="GF2" s="62" t="s">
        <v>34</v>
      </c>
      <c r="GG2" s="62" t="s">
        <v>35</v>
      </c>
      <c r="GH2" s="62" t="s">
        <v>36</v>
      </c>
      <c r="GI2" s="62" t="s">
        <v>38</v>
      </c>
      <c r="GJ2" s="8" t="s">
        <v>39</v>
      </c>
      <c r="GK2" s="62" t="s">
        <v>25</v>
      </c>
      <c r="GL2" s="62" t="s">
        <v>40</v>
      </c>
      <c r="GM2" s="62" t="s">
        <v>41</v>
      </c>
      <c r="GN2" s="79"/>
      <c r="GO2" s="62" t="s">
        <v>42</v>
      </c>
      <c r="GP2" s="62" t="s">
        <v>43</v>
      </c>
      <c r="GQ2" s="62" t="s">
        <v>44</v>
      </c>
      <c r="GR2" s="79"/>
      <c r="GS2" s="62" t="s">
        <v>20</v>
      </c>
      <c r="GT2" s="62" t="s">
        <v>21</v>
      </c>
      <c r="GU2" s="62" t="s">
        <v>22</v>
      </c>
      <c r="GV2" s="62" t="s">
        <v>23</v>
      </c>
      <c r="GW2" s="8" t="s">
        <v>24</v>
      </c>
      <c r="GX2" s="62" t="s">
        <v>25</v>
      </c>
      <c r="GY2" s="62" t="s">
        <v>40</v>
      </c>
      <c r="GZ2" s="62" t="s">
        <v>41</v>
      </c>
      <c r="HA2" s="79"/>
      <c r="HB2" s="62" t="s">
        <v>28</v>
      </c>
      <c r="HC2" s="62" t="s">
        <v>29</v>
      </c>
      <c r="HD2" s="62" t="s">
        <v>30</v>
      </c>
      <c r="HE2" s="9" t="s">
        <v>5</v>
      </c>
      <c r="HF2" s="10"/>
    </row>
    <row r="3" spans="1:214" s="4" customFormat="1" ht="10.5" customHeight="1" x14ac:dyDescent="0.15">
      <c r="A3" s="82"/>
      <c r="B3" s="83"/>
      <c r="C3" s="77" t="s">
        <v>45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11"/>
      <c r="BD3" s="77" t="s">
        <v>45</v>
      </c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60"/>
      <c r="DE3" s="77" t="s">
        <v>45</v>
      </c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60"/>
      <c r="FF3" s="77" t="s">
        <v>45</v>
      </c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60"/>
    </row>
    <row r="4" spans="1:214" s="4" customFormat="1" ht="10.5" customHeight="1" x14ac:dyDescent="0.15">
      <c r="A4" s="82"/>
      <c r="B4" s="83"/>
      <c r="C4" s="5" t="s">
        <v>46</v>
      </c>
      <c r="D4" s="5" t="s">
        <v>47</v>
      </c>
      <c r="E4" s="5" t="s">
        <v>48</v>
      </c>
      <c r="F4" s="5" t="s">
        <v>49</v>
      </c>
      <c r="G4" s="5" t="s">
        <v>50</v>
      </c>
      <c r="H4" s="5" t="s">
        <v>51</v>
      </c>
      <c r="I4" s="5" t="s">
        <v>52</v>
      </c>
      <c r="J4" s="5" t="s">
        <v>53</v>
      </c>
      <c r="K4" s="5" t="s">
        <v>54</v>
      </c>
      <c r="L4" s="5" t="s">
        <v>55</v>
      </c>
      <c r="M4" s="5" t="s">
        <v>56</v>
      </c>
      <c r="N4" s="5" t="s">
        <v>57</v>
      </c>
      <c r="O4" s="5" t="s">
        <v>58</v>
      </c>
      <c r="P4" s="5" t="s">
        <v>59</v>
      </c>
      <c r="Q4" s="5" t="s">
        <v>60</v>
      </c>
      <c r="R4" s="5" t="s">
        <v>61</v>
      </c>
      <c r="S4" s="5" t="s">
        <v>62</v>
      </c>
      <c r="T4" s="5" t="s">
        <v>63</v>
      </c>
      <c r="U4" s="5" t="s">
        <v>64</v>
      </c>
      <c r="V4" s="5" t="s">
        <v>65</v>
      </c>
      <c r="W4" s="5" t="s">
        <v>66</v>
      </c>
      <c r="X4" s="5" t="s">
        <v>67</v>
      </c>
      <c r="Y4" s="5" t="s">
        <v>68</v>
      </c>
      <c r="Z4" s="5" t="s">
        <v>69</v>
      </c>
      <c r="AA4" s="5" t="s">
        <v>70</v>
      </c>
      <c r="AB4" s="5" t="s">
        <v>71</v>
      </c>
      <c r="AC4" s="5" t="s">
        <v>72</v>
      </c>
      <c r="AD4" s="5" t="s">
        <v>73</v>
      </c>
      <c r="AE4" s="5" t="s">
        <v>74</v>
      </c>
      <c r="AF4" s="5" t="s">
        <v>75</v>
      </c>
      <c r="AG4" s="5" t="s">
        <v>76</v>
      </c>
      <c r="AH4" s="5" t="s">
        <v>77</v>
      </c>
      <c r="AI4" s="5" t="s">
        <v>78</v>
      </c>
      <c r="AJ4" s="5" t="s">
        <v>79</v>
      </c>
      <c r="AK4" s="5" t="s">
        <v>80</v>
      </c>
      <c r="AL4" s="5" t="s">
        <v>81</v>
      </c>
      <c r="AM4" s="5" t="s">
        <v>82</v>
      </c>
      <c r="AN4" s="5" t="s">
        <v>83</v>
      </c>
      <c r="AO4" s="5" t="s">
        <v>84</v>
      </c>
      <c r="AP4" s="5" t="s">
        <v>85</v>
      </c>
      <c r="AQ4" s="5" t="s">
        <v>86</v>
      </c>
      <c r="AR4" s="5" t="s">
        <v>87</v>
      </c>
      <c r="AS4" s="5" t="s">
        <v>88</v>
      </c>
      <c r="AT4" s="5" t="s">
        <v>89</v>
      </c>
      <c r="AU4" s="5" t="s">
        <v>90</v>
      </c>
      <c r="AV4" s="5" t="s">
        <v>91</v>
      </c>
      <c r="AW4" s="5" t="s">
        <v>92</v>
      </c>
      <c r="AX4" s="5" t="s">
        <v>93</v>
      </c>
      <c r="AY4" s="5" t="s">
        <v>94</v>
      </c>
      <c r="AZ4" s="5" t="s">
        <v>95</v>
      </c>
      <c r="BA4" s="5" t="s">
        <v>96</v>
      </c>
      <c r="BB4" s="5" t="s">
        <v>97</v>
      </c>
      <c r="BC4" s="5"/>
      <c r="BD4" s="61" t="s">
        <v>46</v>
      </c>
      <c r="BE4" s="61" t="s">
        <v>47</v>
      </c>
      <c r="BF4" s="61" t="s">
        <v>48</v>
      </c>
      <c r="BG4" s="61" t="s">
        <v>49</v>
      </c>
      <c r="BH4" s="61" t="s">
        <v>50</v>
      </c>
      <c r="BI4" s="61" t="s">
        <v>51</v>
      </c>
      <c r="BJ4" s="61" t="s">
        <v>52</v>
      </c>
      <c r="BK4" s="61" t="s">
        <v>53</v>
      </c>
      <c r="BL4" s="61" t="s">
        <v>54</v>
      </c>
      <c r="BM4" s="61" t="s">
        <v>55</v>
      </c>
      <c r="BN4" s="61" t="s">
        <v>56</v>
      </c>
      <c r="BO4" s="61" t="s">
        <v>57</v>
      </c>
      <c r="BP4" s="61" t="s">
        <v>58</v>
      </c>
      <c r="BQ4" s="61" t="s">
        <v>59</v>
      </c>
      <c r="BR4" s="61" t="s">
        <v>60</v>
      </c>
      <c r="BS4" s="61" t="s">
        <v>61</v>
      </c>
      <c r="BT4" s="61" t="s">
        <v>62</v>
      </c>
      <c r="BU4" s="61" t="s">
        <v>63</v>
      </c>
      <c r="BV4" s="61" t="s">
        <v>64</v>
      </c>
      <c r="BW4" s="61" t="s">
        <v>65</v>
      </c>
      <c r="BX4" s="61" t="s">
        <v>66</v>
      </c>
      <c r="BY4" s="61" t="s">
        <v>67</v>
      </c>
      <c r="BZ4" s="61" t="s">
        <v>68</v>
      </c>
      <c r="CA4" s="61" t="s">
        <v>69</v>
      </c>
      <c r="CB4" s="61" t="s">
        <v>70</v>
      </c>
      <c r="CC4" s="61" t="s">
        <v>71</v>
      </c>
      <c r="CD4" s="61" t="s">
        <v>72</v>
      </c>
      <c r="CE4" s="61" t="s">
        <v>73</v>
      </c>
      <c r="CF4" s="61" t="s">
        <v>74</v>
      </c>
      <c r="CG4" s="61" t="s">
        <v>75</v>
      </c>
      <c r="CH4" s="61" t="s">
        <v>76</v>
      </c>
      <c r="CI4" s="61" t="s">
        <v>77</v>
      </c>
      <c r="CJ4" s="61" t="s">
        <v>78</v>
      </c>
      <c r="CK4" s="61" t="s">
        <v>79</v>
      </c>
      <c r="CL4" s="61" t="s">
        <v>80</v>
      </c>
      <c r="CM4" s="61" t="s">
        <v>81</v>
      </c>
      <c r="CN4" s="61" t="s">
        <v>82</v>
      </c>
      <c r="CO4" s="61" t="s">
        <v>83</v>
      </c>
      <c r="CP4" s="61" t="s">
        <v>84</v>
      </c>
      <c r="CQ4" s="61" t="s">
        <v>85</v>
      </c>
      <c r="CR4" s="61" t="s">
        <v>86</v>
      </c>
      <c r="CS4" s="61" t="s">
        <v>87</v>
      </c>
      <c r="CT4" s="61" t="s">
        <v>88</v>
      </c>
      <c r="CU4" s="61" t="s">
        <v>89</v>
      </c>
      <c r="CV4" s="61" t="s">
        <v>90</v>
      </c>
      <c r="CW4" s="61" t="s">
        <v>91</v>
      </c>
      <c r="CX4" s="61" t="s">
        <v>92</v>
      </c>
      <c r="CY4" s="61" t="s">
        <v>93</v>
      </c>
      <c r="CZ4" s="61" t="s">
        <v>94</v>
      </c>
      <c r="DA4" s="61" t="s">
        <v>95</v>
      </c>
      <c r="DB4" s="61" t="s">
        <v>96</v>
      </c>
      <c r="DC4" s="61" t="s">
        <v>97</v>
      </c>
      <c r="DD4" s="61"/>
      <c r="DE4" s="61" t="s">
        <v>46</v>
      </c>
      <c r="DF4" s="61" t="s">
        <v>47</v>
      </c>
      <c r="DG4" s="61" t="s">
        <v>48</v>
      </c>
      <c r="DH4" s="61" t="s">
        <v>49</v>
      </c>
      <c r="DI4" s="61" t="s">
        <v>50</v>
      </c>
      <c r="DJ4" s="61" t="s">
        <v>51</v>
      </c>
      <c r="DK4" s="61" t="s">
        <v>52</v>
      </c>
      <c r="DL4" s="61" t="s">
        <v>53</v>
      </c>
      <c r="DM4" s="61" t="s">
        <v>54</v>
      </c>
      <c r="DN4" s="61" t="s">
        <v>55</v>
      </c>
      <c r="DO4" s="61" t="s">
        <v>56</v>
      </c>
      <c r="DP4" s="61" t="s">
        <v>57</v>
      </c>
      <c r="DQ4" s="61" t="s">
        <v>58</v>
      </c>
      <c r="DR4" s="61" t="s">
        <v>59</v>
      </c>
      <c r="DS4" s="61" t="s">
        <v>60</v>
      </c>
      <c r="DT4" s="61" t="s">
        <v>61</v>
      </c>
      <c r="DU4" s="61" t="s">
        <v>62</v>
      </c>
      <c r="DV4" s="61" t="s">
        <v>63</v>
      </c>
      <c r="DW4" s="61" t="s">
        <v>64</v>
      </c>
      <c r="DX4" s="61" t="s">
        <v>65</v>
      </c>
      <c r="DY4" s="61" t="s">
        <v>66</v>
      </c>
      <c r="DZ4" s="61" t="s">
        <v>67</v>
      </c>
      <c r="EA4" s="61" t="s">
        <v>68</v>
      </c>
      <c r="EB4" s="61" t="s">
        <v>69</v>
      </c>
      <c r="EC4" s="61" t="s">
        <v>70</v>
      </c>
      <c r="ED4" s="61" t="s">
        <v>71</v>
      </c>
      <c r="EE4" s="61" t="s">
        <v>72</v>
      </c>
      <c r="EF4" s="61" t="s">
        <v>73</v>
      </c>
      <c r="EG4" s="61" t="s">
        <v>74</v>
      </c>
      <c r="EH4" s="61" t="s">
        <v>75</v>
      </c>
      <c r="EI4" s="61" t="s">
        <v>76</v>
      </c>
      <c r="EJ4" s="61" t="s">
        <v>77</v>
      </c>
      <c r="EK4" s="61" t="s">
        <v>78</v>
      </c>
      <c r="EL4" s="61" t="s">
        <v>79</v>
      </c>
      <c r="EM4" s="61" t="s">
        <v>80</v>
      </c>
      <c r="EN4" s="61" t="s">
        <v>81</v>
      </c>
      <c r="EO4" s="61" t="s">
        <v>82</v>
      </c>
      <c r="EP4" s="61" t="s">
        <v>83</v>
      </c>
      <c r="EQ4" s="61" t="s">
        <v>84</v>
      </c>
      <c r="ER4" s="61" t="s">
        <v>85</v>
      </c>
      <c r="ES4" s="61" t="s">
        <v>86</v>
      </c>
      <c r="ET4" s="61" t="s">
        <v>87</v>
      </c>
      <c r="EU4" s="61" t="s">
        <v>88</v>
      </c>
      <c r="EV4" s="61" t="s">
        <v>89</v>
      </c>
      <c r="EW4" s="61" t="s">
        <v>90</v>
      </c>
      <c r="EX4" s="61" t="s">
        <v>91</v>
      </c>
      <c r="EY4" s="61" t="s">
        <v>92</v>
      </c>
      <c r="EZ4" s="61" t="s">
        <v>93</v>
      </c>
      <c r="FA4" s="61" t="s">
        <v>94</v>
      </c>
      <c r="FB4" s="61" t="s">
        <v>95</v>
      </c>
      <c r="FC4" s="61" t="s">
        <v>96</v>
      </c>
      <c r="FD4" s="61" t="s">
        <v>97</v>
      </c>
      <c r="FE4" s="61"/>
      <c r="FF4" s="61" t="s">
        <v>46</v>
      </c>
      <c r="FG4" s="61" t="s">
        <v>47</v>
      </c>
      <c r="FH4" s="61" t="s">
        <v>48</v>
      </c>
      <c r="FI4" s="61" t="s">
        <v>49</v>
      </c>
      <c r="FJ4" s="61" t="s">
        <v>50</v>
      </c>
      <c r="FK4" s="61" t="s">
        <v>51</v>
      </c>
      <c r="FL4" s="61" t="s">
        <v>52</v>
      </c>
      <c r="FM4" s="61" t="s">
        <v>53</v>
      </c>
      <c r="FN4" s="61" t="s">
        <v>54</v>
      </c>
      <c r="FO4" s="61" t="s">
        <v>55</v>
      </c>
      <c r="FP4" s="61" t="s">
        <v>56</v>
      </c>
      <c r="FQ4" s="61" t="s">
        <v>57</v>
      </c>
      <c r="FR4" s="61" t="s">
        <v>58</v>
      </c>
      <c r="FS4" s="61" t="s">
        <v>59</v>
      </c>
      <c r="FT4" s="61" t="s">
        <v>60</v>
      </c>
      <c r="FU4" s="61" t="s">
        <v>61</v>
      </c>
      <c r="FV4" s="61" t="s">
        <v>62</v>
      </c>
      <c r="FW4" s="61" t="s">
        <v>63</v>
      </c>
      <c r="FX4" s="61" t="s">
        <v>64</v>
      </c>
      <c r="FY4" s="61" t="s">
        <v>65</v>
      </c>
      <c r="FZ4" s="61" t="s">
        <v>66</v>
      </c>
      <c r="GA4" s="61" t="s">
        <v>67</v>
      </c>
      <c r="GB4" s="61" t="s">
        <v>68</v>
      </c>
      <c r="GC4" s="61" t="s">
        <v>69</v>
      </c>
      <c r="GD4" s="61" t="s">
        <v>70</v>
      </c>
      <c r="GE4" s="61" t="s">
        <v>71</v>
      </c>
      <c r="GF4" s="61" t="s">
        <v>72</v>
      </c>
      <c r="GG4" s="61" t="s">
        <v>73</v>
      </c>
      <c r="GH4" s="61" t="s">
        <v>74</v>
      </c>
      <c r="GI4" s="61" t="s">
        <v>75</v>
      </c>
      <c r="GJ4" s="61" t="s">
        <v>76</v>
      </c>
      <c r="GK4" s="61" t="s">
        <v>77</v>
      </c>
      <c r="GL4" s="61" t="s">
        <v>78</v>
      </c>
      <c r="GM4" s="61" t="s">
        <v>79</v>
      </c>
      <c r="GN4" s="61" t="s">
        <v>80</v>
      </c>
      <c r="GO4" s="61" t="s">
        <v>81</v>
      </c>
      <c r="GP4" s="61" t="s">
        <v>82</v>
      </c>
      <c r="GQ4" s="61" t="s">
        <v>83</v>
      </c>
      <c r="GR4" s="61" t="s">
        <v>84</v>
      </c>
      <c r="GS4" s="61" t="s">
        <v>85</v>
      </c>
      <c r="GT4" s="61" t="s">
        <v>86</v>
      </c>
      <c r="GU4" s="61" t="s">
        <v>87</v>
      </c>
      <c r="GV4" s="61" t="s">
        <v>88</v>
      </c>
      <c r="GW4" s="61" t="s">
        <v>89</v>
      </c>
      <c r="GX4" s="61" t="s">
        <v>90</v>
      </c>
      <c r="GY4" s="61" t="s">
        <v>91</v>
      </c>
      <c r="GZ4" s="61" t="s">
        <v>92</v>
      </c>
      <c r="HA4" s="61" t="s">
        <v>93</v>
      </c>
      <c r="HB4" s="61" t="s">
        <v>94</v>
      </c>
      <c r="HC4" s="61" t="s">
        <v>95</v>
      </c>
      <c r="HD4" s="61" t="s">
        <v>96</v>
      </c>
      <c r="HE4" s="61" t="s">
        <v>97</v>
      </c>
      <c r="HF4" s="61"/>
    </row>
    <row r="5" spans="1:214" s="4" customFormat="1" ht="10.5" customHeight="1" x14ac:dyDescent="0.15">
      <c r="A5" s="82"/>
      <c r="B5" s="83"/>
      <c r="C5" s="77" t="s">
        <v>98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11"/>
      <c r="BD5" s="77" t="s">
        <v>98</v>
      </c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60"/>
      <c r="DE5" s="77" t="s">
        <v>98</v>
      </c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60"/>
      <c r="FF5" s="77" t="s">
        <v>98</v>
      </c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60"/>
    </row>
    <row r="6" spans="1:214" s="52" customFormat="1" ht="11.25" customHeight="1" x14ac:dyDescent="0.15">
      <c r="A6" s="82"/>
      <c r="B6" s="83"/>
      <c r="C6" s="51">
        <v>1</v>
      </c>
      <c r="D6" s="51">
        <v>2</v>
      </c>
      <c r="E6" s="51">
        <v>3</v>
      </c>
      <c r="F6" s="51">
        <v>4</v>
      </c>
      <c r="G6" s="51">
        <v>5</v>
      </c>
      <c r="H6" s="51">
        <v>6</v>
      </c>
      <c r="I6" s="51">
        <v>7</v>
      </c>
      <c r="J6" s="51">
        <v>8</v>
      </c>
      <c r="K6" s="51">
        <v>9</v>
      </c>
      <c r="L6" s="51">
        <v>10</v>
      </c>
      <c r="M6" s="51">
        <v>11</v>
      </c>
      <c r="N6" s="51">
        <v>12</v>
      </c>
      <c r="O6" s="51">
        <v>13</v>
      </c>
      <c r="P6" s="51">
        <v>14</v>
      </c>
      <c r="Q6" s="51">
        <v>15</v>
      </c>
      <c r="R6" s="51">
        <v>16</v>
      </c>
      <c r="S6" s="51">
        <v>17</v>
      </c>
      <c r="T6" s="51">
        <v>18</v>
      </c>
      <c r="U6" s="51">
        <v>19</v>
      </c>
      <c r="V6" s="51">
        <v>20</v>
      </c>
      <c r="W6" s="51">
        <v>21</v>
      </c>
      <c r="X6" s="51">
        <v>22</v>
      </c>
      <c r="Y6" s="51">
        <v>23</v>
      </c>
      <c r="Z6" s="51">
        <v>24</v>
      </c>
      <c r="AA6" s="51">
        <v>25</v>
      </c>
      <c r="AB6" s="51">
        <v>26</v>
      </c>
      <c r="AC6" s="51">
        <v>27</v>
      </c>
      <c r="AD6" s="51">
        <v>28</v>
      </c>
      <c r="AE6" s="51">
        <v>29</v>
      </c>
      <c r="AF6" s="51">
        <v>30</v>
      </c>
      <c r="AG6" s="51">
        <v>31</v>
      </c>
      <c r="AH6" s="51">
        <v>32</v>
      </c>
      <c r="AI6" s="51">
        <v>33</v>
      </c>
      <c r="AJ6" s="51">
        <v>34</v>
      </c>
      <c r="AK6" s="51">
        <v>35</v>
      </c>
      <c r="AL6" s="51">
        <v>36</v>
      </c>
      <c r="AM6" s="51">
        <v>37</v>
      </c>
      <c r="AN6" s="51">
        <v>38</v>
      </c>
      <c r="AO6" s="51">
        <v>39</v>
      </c>
      <c r="AP6" s="51">
        <v>40</v>
      </c>
      <c r="AQ6" s="51">
        <v>41</v>
      </c>
      <c r="AR6" s="51">
        <v>42</v>
      </c>
      <c r="AS6" s="51">
        <v>43</v>
      </c>
      <c r="AT6" s="51">
        <v>44</v>
      </c>
      <c r="AU6" s="51">
        <v>45</v>
      </c>
      <c r="AV6" s="51">
        <v>46</v>
      </c>
      <c r="AW6" s="51">
        <v>47</v>
      </c>
      <c r="AX6" s="51">
        <v>48</v>
      </c>
      <c r="AY6" s="51">
        <v>49</v>
      </c>
      <c r="AZ6" s="51">
        <v>50</v>
      </c>
      <c r="BA6" s="51">
        <v>51</v>
      </c>
      <c r="BB6" s="51">
        <v>52</v>
      </c>
      <c r="BC6" s="51"/>
      <c r="BD6" s="51">
        <v>1</v>
      </c>
      <c r="BE6" s="51">
        <v>2</v>
      </c>
      <c r="BF6" s="51">
        <v>3</v>
      </c>
      <c r="BG6" s="51">
        <v>4</v>
      </c>
      <c r="BH6" s="51">
        <v>5</v>
      </c>
      <c r="BI6" s="51">
        <v>6</v>
      </c>
      <c r="BJ6" s="51">
        <v>7</v>
      </c>
      <c r="BK6" s="51">
        <v>8</v>
      </c>
      <c r="BL6" s="51">
        <v>9</v>
      </c>
      <c r="BM6" s="51">
        <v>10</v>
      </c>
      <c r="BN6" s="51">
        <v>11</v>
      </c>
      <c r="BO6" s="51">
        <v>12</v>
      </c>
      <c r="BP6" s="51">
        <v>13</v>
      </c>
      <c r="BQ6" s="51">
        <v>14</v>
      </c>
      <c r="BR6" s="51">
        <v>15</v>
      </c>
      <c r="BS6" s="51">
        <v>16</v>
      </c>
      <c r="BT6" s="51">
        <v>17</v>
      </c>
      <c r="BU6" s="51">
        <v>18</v>
      </c>
      <c r="BV6" s="51">
        <v>19</v>
      </c>
      <c r="BW6" s="51">
        <v>20</v>
      </c>
      <c r="BX6" s="51">
        <v>21</v>
      </c>
      <c r="BY6" s="51">
        <v>22</v>
      </c>
      <c r="BZ6" s="51">
        <v>23</v>
      </c>
      <c r="CA6" s="51">
        <v>24</v>
      </c>
      <c r="CB6" s="51">
        <v>25</v>
      </c>
      <c r="CC6" s="51">
        <v>26</v>
      </c>
      <c r="CD6" s="51">
        <v>27</v>
      </c>
      <c r="CE6" s="51">
        <v>28</v>
      </c>
      <c r="CF6" s="51">
        <v>29</v>
      </c>
      <c r="CG6" s="51">
        <v>30</v>
      </c>
      <c r="CH6" s="51">
        <v>31</v>
      </c>
      <c r="CI6" s="51">
        <v>32</v>
      </c>
      <c r="CJ6" s="51">
        <v>33</v>
      </c>
      <c r="CK6" s="51">
        <v>34</v>
      </c>
      <c r="CL6" s="51">
        <v>35</v>
      </c>
      <c r="CM6" s="51">
        <v>36</v>
      </c>
      <c r="CN6" s="51">
        <v>37</v>
      </c>
      <c r="CO6" s="51">
        <v>38</v>
      </c>
      <c r="CP6" s="51">
        <v>39</v>
      </c>
      <c r="CQ6" s="51">
        <v>40</v>
      </c>
      <c r="CR6" s="51">
        <v>41</v>
      </c>
      <c r="CS6" s="51">
        <v>42</v>
      </c>
      <c r="CT6" s="51">
        <v>43</v>
      </c>
      <c r="CU6" s="51">
        <v>44</v>
      </c>
      <c r="CV6" s="51">
        <v>45</v>
      </c>
      <c r="CW6" s="51">
        <v>46</v>
      </c>
      <c r="CX6" s="51">
        <v>47</v>
      </c>
      <c r="CY6" s="51">
        <v>48</v>
      </c>
      <c r="CZ6" s="51">
        <v>49</v>
      </c>
      <c r="DA6" s="51">
        <v>50</v>
      </c>
      <c r="DB6" s="51">
        <v>51</v>
      </c>
      <c r="DC6" s="51">
        <v>52</v>
      </c>
      <c r="DD6" s="51"/>
      <c r="DE6" s="51">
        <v>1</v>
      </c>
      <c r="DF6" s="51">
        <v>2</v>
      </c>
      <c r="DG6" s="51">
        <v>3</v>
      </c>
      <c r="DH6" s="51">
        <v>4</v>
      </c>
      <c r="DI6" s="51">
        <v>5</v>
      </c>
      <c r="DJ6" s="51">
        <v>6</v>
      </c>
      <c r="DK6" s="51">
        <v>7</v>
      </c>
      <c r="DL6" s="51">
        <v>8</v>
      </c>
      <c r="DM6" s="51">
        <v>9</v>
      </c>
      <c r="DN6" s="51">
        <v>10</v>
      </c>
      <c r="DO6" s="51">
        <v>11</v>
      </c>
      <c r="DP6" s="51">
        <v>12</v>
      </c>
      <c r="DQ6" s="51">
        <v>13</v>
      </c>
      <c r="DR6" s="51">
        <v>14</v>
      </c>
      <c r="DS6" s="51">
        <v>15</v>
      </c>
      <c r="DT6" s="51">
        <v>16</v>
      </c>
      <c r="DU6" s="51">
        <v>17</v>
      </c>
      <c r="DV6" s="51">
        <v>18</v>
      </c>
      <c r="DW6" s="51">
        <v>19</v>
      </c>
      <c r="DX6" s="51">
        <v>20</v>
      </c>
      <c r="DY6" s="51">
        <v>21</v>
      </c>
      <c r="DZ6" s="51">
        <v>22</v>
      </c>
      <c r="EA6" s="51">
        <v>23</v>
      </c>
      <c r="EB6" s="51">
        <v>24</v>
      </c>
      <c r="EC6" s="51">
        <v>25</v>
      </c>
      <c r="ED6" s="51">
        <v>26</v>
      </c>
      <c r="EE6" s="51">
        <v>27</v>
      </c>
      <c r="EF6" s="51">
        <v>28</v>
      </c>
      <c r="EG6" s="51">
        <v>29</v>
      </c>
      <c r="EH6" s="51">
        <v>30</v>
      </c>
      <c r="EI6" s="51">
        <v>31</v>
      </c>
      <c r="EJ6" s="51">
        <v>32</v>
      </c>
      <c r="EK6" s="51">
        <v>33</v>
      </c>
      <c r="EL6" s="51">
        <v>34</v>
      </c>
      <c r="EM6" s="51">
        <v>35</v>
      </c>
      <c r="EN6" s="51">
        <v>36</v>
      </c>
      <c r="EO6" s="51">
        <v>37</v>
      </c>
      <c r="EP6" s="51">
        <v>38</v>
      </c>
      <c r="EQ6" s="51">
        <v>39</v>
      </c>
      <c r="ER6" s="51">
        <v>40</v>
      </c>
      <c r="ES6" s="51">
        <v>41</v>
      </c>
      <c r="ET6" s="51">
        <v>42</v>
      </c>
      <c r="EU6" s="51">
        <v>43</v>
      </c>
      <c r="EV6" s="51">
        <v>44</v>
      </c>
      <c r="EW6" s="51">
        <v>45</v>
      </c>
      <c r="EX6" s="51">
        <v>46</v>
      </c>
      <c r="EY6" s="51">
        <v>47</v>
      </c>
      <c r="EZ6" s="51">
        <v>48</v>
      </c>
      <c r="FA6" s="51">
        <v>49</v>
      </c>
      <c r="FB6" s="51">
        <v>50</v>
      </c>
      <c r="FC6" s="51">
        <v>51</v>
      </c>
      <c r="FD6" s="51">
        <v>52</v>
      </c>
      <c r="FE6" s="51"/>
      <c r="FF6" s="51">
        <v>1</v>
      </c>
      <c r="FG6" s="51">
        <v>2</v>
      </c>
      <c r="FH6" s="51">
        <v>3</v>
      </c>
      <c r="FI6" s="51">
        <v>4</v>
      </c>
      <c r="FJ6" s="51">
        <v>5</v>
      </c>
      <c r="FK6" s="51">
        <v>6</v>
      </c>
      <c r="FL6" s="51">
        <v>7</v>
      </c>
      <c r="FM6" s="51">
        <v>8</v>
      </c>
      <c r="FN6" s="51">
        <v>9</v>
      </c>
      <c r="FO6" s="51">
        <v>10</v>
      </c>
      <c r="FP6" s="51">
        <v>11</v>
      </c>
      <c r="FQ6" s="51">
        <v>12</v>
      </c>
      <c r="FR6" s="51">
        <v>13</v>
      </c>
      <c r="FS6" s="51">
        <v>14</v>
      </c>
      <c r="FT6" s="51">
        <v>15</v>
      </c>
      <c r="FU6" s="51">
        <v>16</v>
      </c>
      <c r="FV6" s="51">
        <v>17</v>
      </c>
      <c r="FW6" s="51">
        <v>18</v>
      </c>
      <c r="FX6" s="51">
        <v>19</v>
      </c>
      <c r="FY6" s="51">
        <v>20</v>
      </c>
      <c r="FZ6" s="51">
        <v>21</v>
      </c>
      <c r="GA6" s="51">
        <v>22</v>
      </c>
      <c r="GB6" s="51">
        <v>23</v>
      </c>
      <c r="GC6" s="51">
        <v>24</v>
      </c>
      <c r="GD6" s="51">
        <v>25</v>
      </c>
      <c r="GE6" s="51">
        <v>26</v>
      </c>
      <c r="GF6" s="51">
        <v>27</v>
      </c>
      <c r="GG6" s="51">
        <v>28</v>
      </c>
      <c r="GH6" s="51">
        <v>29</v>
      </c>
      <c r="GI6" s="51">
        <v>30</v>
      </c>
      <c r="GJ6" s="51">
        <v>31</v>
      </c>
      <c r="GK6" s="51">
        <v>32</v>
      </c>
      <c r="GL6" s="51">
        <v>33</v>
      </c>
      <c r="GM6" s="51">
        <v>34</v>
      </c>
      <c r="GN6" s="51">
        <v>35</v>
      </c>
      <c r="GO6" s="51">
        <v>36</v>
      </c>
      <c r="GP6" s="51">
        <v>37</v>
      </c>
      <c r="GQ6" s="51">
        <v>38</v>
      </c>
      <c r="GR6" s="51">
        <v>39</v>
      </c>
      <c r="GS6" s="51">
        <v>40</v>
      </c>
      <c r="GT6" s="51">
        <v>41</v>
      </c>
      <c r="GU6" s="51">
        <v>42</v>
      </c>
      <c r="GV6" s="51">
        <v>43</v>
      </c>
      <c r="GW6" s="51">
        <v>44</v>
      </c>
      <c r="GX6" s="51">
        <v>45</v>
      </c>
      <c r="GY6" s="51">
        <v>46</v>
      </c>
      <c r="GZ6" s="51">
        <v>47</v>
      </c>
      <c r="HA6" s="51">
        <v>48</v>
      </c>
      <c r="HB6" s="51">
        <v>49</v>
      </c>
      <c r="HC6" s="51">
        <v>50</v>
      </c>
      <c r="HD6" s="51">
        <v>51</v>
      </c>
      <c r="HE6" s="51">
        <v>52</v>
      </c>
      <c r="HF6" s="51"/>
    </row>
    <row r="7" spans="1:214" s="12" customFormat="1" ht="21.75" customHeight="1" x14ac:dyDescent="0.15">
      <c r="A7" s="80" t="s">
        <v>114</v>
      </c>
      <c r="B7" s="81"/>
      <c r="C7" s="15">
        <f t="shared" ref="C7:S7" si="0">C8+C31+C38+C42+C54+C97+C96+C98</f>
        <v>36</v>
      </c>
      <c r="D7" s="15">
        <f t="shared" si="0"/>
        <v>36</v>
      </c>
      <c r="E7" s="15">
        <f t="shared" si="0"/>
        <v>36</v>
      </c>
      <c r="F7" s="15">
        <f t="shared" si="0"/>
        <v>36</v>
      </c>
      <c r="G7" s="15">
        <f t="shared" si="0"/>
        <v>36</v>
      </c>
      <c r="H7" s="15">
        <f t="shared" si="0"/>
        <v>36</v>
      </c>
      <c r="I7" s="15">
        <f t="shared" si="0"/>
        <v>36</v>
      </c>
      <c r="J7" s="15">
        <f t="shared" si="0"/>
        <v>36</v>
      </c>
      <c r="K7" s="15">
        <f t="shared" si="0"/>
        <v>36</v>
      </c>
      <c r="L7" s="15">
        <f t="shared" si="0"/>
        <v>36</v>
      </c>
      <c r="M7" s="15">
        <f t="shared" si="0"/>
        <v>36</v>
      </c>
      <c r="N7" s="15">
        <f t="shared" si="0"/>
        <v>36</v>
      </c>
      <c r="O7" s="15">
        <f t="shared" si="0"/>
        <v>36</v>
      </c>
      <c r="P7" s="15">
        <f t="shared" si="0"/>
        <v>36</v>
      </c>
      <c r="Q7" s="15">
        <f t="shared" si="0"/>
        <v>36</v>
      </c>
      <c r="R7" s="15">
        <f t="shared" si="0"/>
        <v>36</v>
      </c>
      <c r="S7" s="15">
        <f t="shared" si="0"/>
        <v>36</v>
      </c>
      <c r="T7" s="29" t="s">
        <v>101</v>
      </c>
      <c r="U7" s="29" t="s">
        <v>101</v>
      </c>
      <c r="V7" s="15">
        <f t="shared" ref="V7:AS7" si="1">V8+V31+V38+V42+V54+V97+V96+V98</f>
        <v>36</v>
      </c>
      <c r="W7" s="15">
        <f t="shared" si="1"/>
        <v>36</v>
      </c>
      <c r="X7" s="15">
        <f t="shared" si="1"/>
        <v>36</v>
      </c>
      <c r="Y7" s="15">
        <f t="shared" si="1"/>
        <v>36</v>
      </c>
      <c r="Z7" s="15">
        <f t="shared" si="1"/>
        <v>36</v>
      </c>
      <c r="AA7" s="15">
        <f t="shared" si="1"/>
        <v>36</v>
      </c>
      <c r="AB7" s="15">
        <f t="shared" si="1"/>
        <v>36</v>
      </c>
      <c r="AC7" s="15">
        <f t="shared" si="1"/>
        <v>36</v>
      </c>
      <c r="AD7" s="15">
        <f t="shared" si="1"/>
        <v>36</v>
      </c>
      <c r="AE7" s="15">
        <f t="shared" si="1"/>
        <v>36</v>
      </c>
      <c r="AF7" s="15">
        <f t="shared" si="1"/>
        <v>36</v>
      </c>
      <c r="AG7" s="15">
        <f t="shared" si="1"/>
        <v>36</v>
      </c>
      <c r="AH7" s="15">
        <f t="shared" si="1"/>
        <v>36</v>
      </c>
      <c r="AI7" s="15">
        <f t="shared" si="1"/>
        <v>36</v>
      </c>
      <c r="AJ7" s="15">
        <f t="shared" si="1"/>
        <v>36</v>
      </c>
      <c r="AK7" s="15">
        <f t="shared" si="1"/>
        <v>36</v>
      </c>
      <c r="AL7" s="15">
        <f t="shared" si="1"/>
        <v>36</v>
      </c>
      <c r="AM7" s="15">
        <f t="shared" si="1"/>
        <v>36</v>
      </c>
      <c r="AN7" s="15">
        <f t="shared" si="1"/>
        <v>36</v>
      </c>
      <c r="AO7" s="15">
        <f t="shared" si="1"/>
        <v>36</v>
      </c>
      <c r="AP7" s="15">
        <f t="shared" si="1"/>
        <v>36</v>
      </c>
      <c r="AQ7" s="15">
        <f t="shared" si="1"/>
        <v>36</v>
      </c>
      <c r="AR7" s="15">
        <f t="shared" si="1"/>
        <v>36</v>
      </c>
      <c r="AS7" s="15">
        <f t="shared" si="1"/>
        <v>36</v>
      </c>
      <c r="AT7" s="15" t="s">
        <v>101</v>
      </c>
      <c r="AU7" s="15" t="s">
        <v>101</v>
      </c>
      <c r="AV7" s="15" t="s">
        <v>101</v>
      </c>
      <c r="AW7" s="15" t="s">
        <v>101</v>
      </c>
      <c r="AX7" s="15" t="s">
        <v>101</v>
      </c>
      <c r="AY7" s="15" t="s">
        <v>101</v>
      </c>
      <c r="AZ7" s="15" t="s">
        <v>101</v>
      </c>
      <c r="BA7" s="15" t="s">
        <v>101</v>
      </c>
      <c r="BB7" s="15" t="s">
        <v>101</v>
      </c>
      <c r="BC7" s="15"/>
      <c r="BD7" s="15">
        <f>BD8+BD31+BD38+BD42+BD54+BD97+BD96+BD98</f>
        <v>36</v>
      </c>
      <c r="BE7" s="15">
        <f>BE8+BE31+BE38+BE42+BE54+BE97+BE96+BE98</f>
        <v>36</v>
      </c>
      <c r="BF7" s="15">
        <f t="shared" ref="BF7:BT7" si="2">BF8+BF31+BF38+BF42+BF54+BF97+BF96+BF98</f>
        <v>36</v>
      </c>
      <c r="BG7" s="15">
        <f t="shared" si="2"/>
        <v>36</v>
      </c>
      <c r="BH7" s="15">
        <f t="shared" si="2"/>
        <v>36</v>
      </c>
      <c r="BI7" s="15">
        <f t="shared" si="2"/>
        <v>36</v>
      </c>
      <c r="BJ7" s="15">
        <f t="shared" si="2"/>
        <v>36</v>
      </c>
      <c r="BK7" s="15">
        <f t="shared" si="2"/>
        <v>36</v>
      </c>
      <c r="BL7" s="15">
        <f t="shared" si="2"/>
        <v>36</v>
      </c>
      <c r="BM7" s="15">
        <f t="shared" si="2"/>
        <v>36</v>
      </c>
      <c r="BN7" s="15">
        <f t="shared" si="2"/>
        <v>36</v>
      </c>
      <c r="BO7" s="15">
        <f t="shared" si="2"/>
        <v>36</v>
      </c>
      <c r="BP7" s="15">
        <f t="shared" si="2"/>
        <v>36</v>
      </c>
      <c r="BQ7" s="15">
        <f t="shared" si="2"/>
        <v>36</v>
      </c>
      <c r="BR7" s="15">
        <f t="shared" si="2"/>
        <v>36</v>
      </c>
      <c r="BS7" s="15">
        <f t="shared" si="2"/>
        <v>36</v>
      </c>
      <c r="BT7" s="15">
        <f t="shared" si="2"/>
        <v>36</v>
      </c>
      <c r="BU7" s="29" t="s">
        <v>101</v>
      </c>
      <c r="BV7" s="29" t="s">
        <v>101</v>
      </c>
      <c r="BW7" s="15">
        <f t="shared" ref="BW7:CT7" si="3">BW8+BW31+BW38+BW42+BW54+BW97+BW96+BW98</f>
        <v>36</v>
      </c>
      <c r="BX7" s="15">
        <f t="shared" si="3"/>
        <v>36</v>
      </c>
      <c r="BY7" s="15">
        <f t="shared" si="3"/>
        <v>36</v>
      </c>
      <c r="BZ7" s="15">
        <f t="shared" si="3"/>
        <v>36</v>
      </c>
      <c r="CA7" s="15">
        <f t="shared" si="3"/>
        <v>36</v>
      </c>
      <c r="CB7" s="15">
        <f t="shared" si="3"/>
        <v>36</v>
      </c>
      <c r="CC7" s="15">
        <f t="shared" si="3"/>
        <v>36</v>
      </c>
      <c r="CD7" s="15">
        <f t="shared" si="3"/>
        <v>36</v>
      </c>
      <c r="CE7" s="15">
        <f t="shared" si="3"/>
        <v>36</v>
      </c>
      <c r="CF7" s="15">
        <f t="shared" si="3"/>
        <v>36</v>
      </c>
      <c r="CG7" s="15">
        <f t="shared" si="3"/>
        <v>36</v>
      </c>
      <c r="CH7" s="15">
        <f t="shared" si="3"/>
        <v>36</v>
      </c>
      <c r="CI7" s="15">
        <f t="shared" si="3"/>
        <v>36</v>
      </c>
      <c r="CJ7" s="15">
        <f t="shared" si="3"/>
        <v>36</v>
      </c>
      <c r="CK7" s="15">
        <f t="shared" si="3"/>
        <v>36</v>
      </c>
      <c r="CL7" s="15">
        <f t="shared" si="3"/>
        <v>36</v>
      </c>
      <c r="CM7" s="15">
        <f t="shared" si="3"/>
        <v>36</v>
      </c>
      <c r="CN7" s="15">
        <f t="shared" si="3"/>
        <v>36</v>
      </c>
      <c r="CO7" s="15">
        <f t="shared" si="3"/>
        <v>36</v>
      </c>
      <c r="CP7" s="15">
        <f t="shared" si="3"/>
        <v>36</v>
      </c>
      <c r="CQ7" s="15">
        <f t="shared" si="3"/>
        <v>36</v>
      </c>
      <c r="CR7" s="15">
        <f t="shared" si="3"/>
        <v>36</v>
      </c>
      <c r="CS7" s="15">
        <f t="shared" si="3"/>
        <v>36</v>
      </c>
      <c r="CT7" s="15">
        <f t="shared" si="3"/>
        <v>36</v>
      </c>
      <c r="CU7" s="15" t="s">
        <v>101</v>
      </c>
      <c r="CV7" s="15" t="s">
        <v>101</v>
      </c>
      <c r="CW7" s="15" t="s">
        <v>101</v>
      </c>
      <c r="CX7" s="15" t="s">
        <v>101</v>
      </c>
      <c r="CY7" s="15" t="s">
        <v>101</v>
      </c>
      <c r="CZ7" s="15" t="s">
        <v>101</v>
      </c>
      <c r="DA7" s="15" t="s">
        <v>101</v>
      </c>
      <c r="DB7" s="15" t="s">
        <v>101</v>
      </c>
      <c r="DC7" s="15" t="s">
        <v>101</v>
      </c>
      <c r="DD7" s="15">
        <f>SUM(BD7:DC7)</f>
        <v>1476</v>
      </c>
      <c r="DE7" s="15">
        <f t="shared" ref="DE7:DU7" si="4">DE8+DE31+DE38+DE42+DE54+DE97+DE96+DE98</f>
        <v>36</v>
      </c>
      <c r="DF7" s="15">
        <f t="shared" si="4"/>
        <v>36</v>
      </c>
      <c r="DG7" s="15">
        <f t="shared" si="4"/>
        <v>36</v>
      </c>
      <c r="DH7" s="15">
        <f t="shared" si="4"/>
        <v>36</v>
      </c>
      <c r="DI7" s="15">
        <f t="shared" si="4"/>
        <v>36</v>
      </c>
      <c r="DJ7" s="15">
        <f t="shared" si="4"/>
        <v>36</v>
      </c>
      <c r="DK7" s="15">
        <f t="shared" si="4"/>
        <v>36</v>
      </c>
      <c r="DL7" s="15">
        <f t="shared" si="4"/>
        <v>36</v>
      </c>
      <c r="DM7" s="15">
        <f t="shared" si="4"/>
        <v>36</v>
      </c>
      <c r="DN7" s="15">
        <f t="shared" si="4"/>
        <v>36</v>
      </c>
      <c r="DO7" s="15">
        <f t="shared" si="4"/>
        <v>36</v>
      </c>
      <c r="DP7" s="15">
        <f t="shared" si="4"/>
        <v>36</v>
      </c>
      <c r="DQ7" s="15">
        <f t="shared" si="4"/>
        <v>36</v>
      </c>
      <c r="DR7" s="15">
        <f t="shared" si="4"/>
        <v>36</v>
      </c>
      <c r="DS7" s="15">
        <f t="shared" si="4"/>
        <v>36</v>
      </c>
      <c r="DT7" s="15">
        <f t="shared" si="4"/>
        <v>36</v>
      </c>
      <c r="DU7" s="15">
        <f t="shared" si="4"/>
        <v>36</v>
      </c>
      <c r="DV7" s="29" t="s">
        <v>101</v>
      </c>
      <c r="DW7" s="29" t="s">
        <v>101</v>
      </c>
      <c r="DX7" s="15">
        <f t="shared" ref="DX7:EU7" si="5">DX8+DX31+DX38+DX42+DX54+DX97+DX96+DX98</f>
        <v>36</v>
      </c>
      <c r="DY7" s="15">
        <f t="shared" si="5"/>
        <v>36</v>
      </c>
      <c r="DZ7" s="15">
        <f t="shared" si="5"/>
        <v>36</v>
      </c>
      <c r="EA7" s="15">
        <f t="shared" si="5"/>
        <v>36</v>
      </c>
      <c r="EB7" s="15">
        <f t="shared" si="5"/>
        <v>36</v>
      </c>
      <c r="EC7" s="15">
        <f t="shared" si="5"/>
        <v>36</v>
      </c>
      <c r="ED7" s="15">
        <f t="shared" si="5"/>
        <v>36</v>
      </c>
      <c r="EE7" s="15">
        <f t="shared" si="5"/>
        <v>36</v>
      </c>
      <c r="EF7" s="15">
        <f t="shared" si="5"/>
        <v>36</v>
      </c>
      <c r="EG7" s="15">
        <f t="shared" si="5"/>
        <v>36</v>
      </c>
      <c r="EH7" s="15">
        <f t="shared" si="5"/>
        <v>36</v>
      </c>
      <c r="EI7" s="15">
        <f t="shared" si="5"/>
        <v>36</v>
      </c>
      <c r="EJ7" s="15">
        <f t="shared" si="5"/>
        <v>36</v>
      </c>
      <c r="EK7" s="15">
        <f t="shared" si="5"/>
        <v>36</v>
      </c>
      <c r="EL7" s="15">
        <f t="shared" si="5"/>
        <v>36</v>
      </c>
      <c r="EM7" s="15">
        <f t="shared" si="5"/>
        <v>36</v>
      </c>
      <c r="EN7" s="15">
        <f t="shared" si="5"/>
        <v>36</v>
      </c>
      <c r="EO7" s="15">
        <f t="shared" si="5"/>
        <v>36</v>
      </c>
      <c r="EP7" s="15">
        <f t="shared" si="5"/>
        <v>36</v>
      </c>
      <c r="EQ7" s="15">
        <f t="shared" si="5"/>
        <v>36</v>
      </c>
      <c r="ER7" s="15">
        <f t="shared" si="5"/>
        <v>36</v>
      </c>
      <c r="ES7" s="15">
        <f t="shared" si="5"/>
        <v>36</v>
      </c>
      <c r="ET7" s="15">
        <f t="shared" si="5"/>
        <v>36</v>
      </c>
      <c r="EU7" s="15">
        <f t="shared" si="5"/>
        <v>36</v>
      </c>
      <c r="EV7" s="15"/>
      <c r="EW7" s="15" t="s">
        <v>101</v>
      </c>
      <c r="EX7" s="15" t="s">
        <v>101</v>
      </c>
      <c r="EY7" s="15" t="s">
        <v>101</v>
      </c>
      <c r="EZ7" s="15" t="s">
        <v>101</v>
      </c>
      <c r="FA7" s="15" t="s">
        <v>101</v>
      </c>
      <c r="FB7" s="15" t="s">
        <v>101</v>
      </c>
      <c r="FC7" s="15" t="s">
        <v>101</v>
      </c>
      <c r="FD7" s="15" t="s">
        <v>101</v>
      </c>
      <c r="FE7" s="15">
        <f>SUM(DE7:FD7)</f>
        <v>1476</v>
      </c>
      <c r="FF7" s="15">
        <f t="shared" ref="FF7:FV7" si="6">FF8+FF31+FF38+FF42+FF54+FF97+FF96+FF98</f>
        <v>0</v>
      </c>
      <c r="FG7" s="15">
        <f t="shared" si="6"/>
        <v>0</v>
      </c>
      <c r="FH7" s="15">
        <f t="shared" si="6"/>
        <v>0</v>
      </c>
      <c r="FI7" s="15">
        <f t="shared" si="6"/>
        <v>0</v>
      </c>
      <c r="FJ7" s="15">
        <f t="shared" si="6"/>
        <v>0</v>
      </c>
      <c r="FK7" s="15">
        <f t="shared" si="6"/>
        <v>0</v>
      </c>
      <c r="FL7" s="15">
        <f t="shared" si="6"/>
        <v>0</v>
      </c>
      <c r="FM7" s="15">
        <f t="shared" si="6"/>
        <v>0</v>
      </c>
      <c r="FN7" s="15">
        <f t="shared" si="6"/>
        <v>0</v>
      </c>
      <c r="FO7" s="15">
        <f t="shared" si="6"/>
        <v>0</v>
      </c>
      <c r="FP7" s="15">
        <f t="shared" si="6"/>
        <v>0</v>
      </c>
      <c r="FQ7" s="15">
        <f t="shared" si="6"/>
        <v>0</v>
      </c>
      <c r="FR7" s="15">
        <f t="shared" si="6"/>
        <v>0</v>
      </c>
      <c r="FS7" s="15">
        <f t="shared" si="6"/>
        <v>0</v>
      </c>
      <c r="FT7" s="15">
        <f t="shared" si="6"/>
        <v>0</v>
      </c>
      <c r="FU7" s="15">
        <f t="shared" si="6"/>
        <v>0</v>
      </c>
      <c r="FV7" s="15">
        <f t="shared" si="6"/>
        <v>0</v>
      </c>
      <c r="FW7" s="29" t="s">
        <v>101</v>
      </c>
      <c r="FX7" s="29" t="s">
        <v>101</v>
      </c>
      <c r="FY7" s="15">
        <f t="shared" ref="FY7:GL7" si="7">FY8+FY31+FY38+FY42+FY54+FY97+FY96+FY98</f>
        <v>0</v>
      </c>
      <c r="FZ7" s="15">
        <f t="shared" si="7"/>
        <v>0</v>
      </c>
      <c r="GA7" s="15">
        <f t="shared" si="7"/>
        <v>0</v>
      </c>
      <c r="GB7" s="15">
        <f t="shared" si="7"/>
        <v>0</v>
      </c>
      <c r="GC7" s="15">
        <f t="shared" si="7"/>
        <v>0</v>
      </c>
      <c r="GD7" s="15">
        <f t="shared" si="7"/>
        <v>0</v>
      </c>
      <c r="GE7" s="15">
        <f t="shared" si="7"/>
        <v>0</v>
      </c>
      <c r="GF7" s="15">
        <f t="shared" si="7"/>
        <v>0</v>
      </c>
      <c r="GG7" s="15">
        <f t="shared" si="7"/>
        <v>0</v>
      </c>
      <c r="GH7" s="15">
        <f t="shared" si="7"/>
        <v>0</v>
      </c>
      <c r="GI7" s="15">
        <f t="shared" si="7"/>
        <v>0</v>
      </c>
      <c r="GJ7" s="15">
        <f t="shared" si="7"/>
        <v>0</v>
      </c>
      <c r="GK7" s="15">
        <f t="shared" si="7"/>
        <v>0</v>
      </c>
      <c r="GL7" s="15">
        <f t="shared" si="7"/>
        <v>0</v>
      </c>
      <c r="GM7" s="15">
        <f>GM8+GM31+GM38+GM42+GM54</f>
        <v>0</v>
      </c>
      <c r="GN7" s="15">
        <f>GN8+GN31+GN38+GN42+GN54</f>
        <v>0</v>
      </c>
      <c r="GO7" s="15">
        <f>GO8+GO31+GO38+GO42+GO54</f>
        <v>0</v>
      </c>
      <c r="GP7" s="15">
        <f>GP8+GP31+GP38+GP42+GP54</f>
        <v>0</v>
      </c>
      <c r="GQ7" s="15">
        <f t="shared" ref="GQ7:GV7" si="8">GQ8+GQ31+GQ38+GQ42+GQ54+GQ97+GQ96+GQ98</f>
        <v>0</v>
      </c>
      <c r="GR7" s="15">
        <f t="shared" si="8"/>
        <v>0</v>
      </c>
      <c r="GS7" s="15">
        <f t="shared" si="8"/>
        <v>0</v>
      </c>
      <c r="GT7" s="15">
        <f t="shared" si="8"/>
        <v>0</v>
      </c>
      <c r="GU7" s="15">
        <f t="shared" si="8"/>
        <v>0</v>
      </c>
      <c r="GV7" s="15">
        <f t="shared" si="8"/>
        <v>0</v>
      </c>
      <c r="GW7" s="15" t="s">
        <v>101</v>
      </c>
      <c r="GX7" s="15" t="s">
        <v>101</v>
      </c>
      <c r="GY7" s="15" t="s">
        <v>101</v>
      </c>
      <c r="GZ7" s="15" t="s">
        <v>101</v>
      </c>
      <c r="HA7" s="15" t="s">
        <v>101</v>
      </c>
      <c r="HB7" s="15" t="s">
        <v>101</v>
      </c>
      <c r="HC7" s="15" t="s">
        <v>101</v>
      </c>
      <c r="HD7" s="15" t="s">
        <v>101</v>
      </c>
      <c r="HE7" s="15" t="s">
        <v>101</v>
      </c>
      <c r="HF7" s="15">
        <f>SUM(FF7:HE7)</f>
        <v>0</v>
      </c>
    </row>
    <row r="8" spans="1:214" s="12" customFormat="1" ht="15" customHeight="1" x14ac:dyDescent="0.15">
      <c r="A8" s="13" t="s">
        <v>99</v>
      </c>
      <c r="B8" s="14" t="s">
        <v>100</v>
      </c>
      <c r="C8" s="15">
        <f t="shared" ref="C8:S8" si="9">C9+C24</f>
        <v>36</v>
      </c>
      <c r="D8" s="15">
        <f t="shared" si="9"/>
        <v>36</v>
      </c>
      <c r="E8" s="15">
        <f t="shared" si="9"/>
        <v>36</v>
      </c>
      <c r="F8" s="15">
        <f t="shared" si="9"/>
        <v>36</v>
      </c>
      <c r="G8" s="15">
        <f t="shared" si="9"/>
        <v>36</v>
      </c>
      <c r="H8" s="15">
        <f t="shared" si="9"/>
        <v>36</v>
      </c>
      <c r="I8" s="15">
        <f t="shared" si="9"/>
        <v>36</v>
      </c>
      <c r="J8" s="15">
        <f t="shared" si="9"/>
        <v>36</v>
      </c>
      <c r="K8" s="15">
        <f t="shared" si="9"/>
        <v>36</v>
      </c>
      <c r="L8" s="15">
        <f t="shared" si="9"/>
        <v>36</v>
      </c>
      <c r="M8" s="15">
        <f t="shared" si="9"/>
        <v>36</v>
      </c>
      <c r="N8" s="15">
        <f t="shared" si="9"/>
        <v>36</v>
      </c>
      <c r="O8" s="15">
        <f t="shared" si="9"/>
        <v>36</v>
      </c>
      <c r="P8" s="15">
        <f t="shared" si="9"/>
        <v>36</v>
      </c>
      <c r="Q8" s="15">
        <f t="shared" si="9"/>
        <v>36</v>
      </c>
      <c r="R8" s="15">
        <f t="shared" si="9"/>
        <v>36</v>
      </c>
      <c r="S8" s="15">
        <f t="shared" si="9"/>
        <v>36</v>
      </c>
      <c r="T8" s="29" t="s">
        <v>101</v>
      </c>
      <c r="U8" s="29" t="s">
        <v>101</v>
      </c>
      <c r="V8" s="15">
        <f t="shared" ref="V8:AS8" si="10">V9+V24</f>
        <v>36</v>
      </c>
      <c r="W8" s="15">
        <f t="shared" si="10"/>
        <v>36</v>
      </c>
      <c r="X8" s="15">
        <f t="shared" si="10"/>
        <v>36</v>
      </c>
      <c r="Y8" s="15">
        <f t="shared" si="10"/>
        <v>36</v>
      </c>
      <c r="Z8" s="15">
        <f t="shared" si="10"/>
        <v>36</v>
      </c>
      <c r="AA8" s="15">
        <f t="shared" si="10"/>
        <v>36</v>
      </c>
      <c r="AB8" s="15">
        <f t="shared" si="10"/>
        <v>36</v>
      </c>
      <c r="AC8" s="15">
        <f t="shared" si="10"/>
        <v>36</v>
      </c>
      <c r="AD8" s="15">
        <f t="shared" si="10"/>
        <v>36</v>
      </c>
      <c r="AE8" s="15">
        <f t="shared" si="10"/>
        <v>36</v>
      </c>
      <c r="AF8" s="15">
        <f t="shared" si="10"/>
        <v>36</v>
      </c>
      <c r="AG8" s="15">
        <f t="shared" si="10"/>
        <v>36</v>
      </c>
      <c r="AH8" s="15">
        <f t="shared" si="10"/>
        <v>36</v>
      </c>
      <c r="AI8" s="15">
        <f t="shared" si="10"/>
        <v>36</v>
      </c>
      <c r="AJ8" s="15">
        <f t="shared" si="10"/>
        <v>36</v>
      </c>
      <c r="AK8" s="15">
        <f t="shared" si="10"/>
        <v>36</v>
      </c>
      <c r="AL8" s="15">
        <f t="shared" si="10"/>
        <v>36</v>
      </c>
      <c r="AM8" s="15">
        <f t="shared" si="10"/>
        <v>36</v>
      </c>
      <c r="AN8" s="15">
        <f t="shared" si="10"/>
        <v>36</v>
      </c>
      <c r="AO8" s="15">
        <f t="shared" si="10"/>
        <v>36</v>
      </c>
      <c r="AP8" s="15">
        <f t="shared" si="10"/>
        <v>36</v>
      </c>
      <c r="AQ8" s="15">
        <f t="shared" si="10"/>
        <v>36</v>
      </c>
      <c r="AR8" s="15">
        <f t="shared" si="10"/>
        <v>0</v>
      </c>
      <c r="AS8" s="15">
        <f t="shared" si="10"/>
        <v>0</v>
      </c>
      <c r="AT8" s="29" t="s">
        <v>101</v>
      </c>
      <c r="AU8" s="29" t="s">
        <v>101</v>
      </c>
      <c r="AV8" s="29" t="s">
        <v>101</v>
      </c>
      <c r="AW8" s="29" t="s">
        <v>101</v>
      </c>
      <c r="AX8" s="29" t="s">
        <v>101</v>
      </c>
      <c r="AY8" s="29" t="s">
        <v>101</v>
      </c>
      <c r="AZ8" s="29" t="s">
        <v>101</v>
      </c>
      <c r="BA8" s="29" t="s">
        <v>101</v>
      </c>
      <c r="BB8" s="29" t="s">
        <v>101</v>
      </c>
      <c r="BC8" s="15">
        <f>SUM(C8:BB8)</f>
        <v>1404</v>
      </c>
      <c r="BD8" s="15">
        <f t="shared" ref="BD8:BT8" si="11">BD9+BD24</f>
        <v>0</v>
      </c>
      <c r="BE8" s="15">
        <f t="shared" si="11"/>
        <v>0</v>
      </c>
      <c r="BF8" s="15">
        <f t="shared" si="11"/>
        <v>0</v>
      </c>
      <c r="BG8" s="15">
        <f t="shared" si="11"/>
        <v>0</v>
      </c>
      <c r="BH8" s="15">
        <f t="shared" si="11"/>
        <v>0</v>
      </c>
      <c r="BI8" s="15">
        <f t="shared" si="11"/>
        <v>0</v>
      </c>
      <c r="BJ8" s="15">
        <f t="shared" si="11"/>
        <v>0</v>
      </c>
      <c r="BK8" s="15">
        <f t="shared" si="11"/>
        <v>0</v>
      </c>
      <c r="BL8" s="15">
        <f t="shared" si="11"/>
        <v>0</v>
      </c>
      <c r="BM8" s="15">
        <f t="shared" si="11"/>
        <v>0</v>
      </c>
      <c r="BN8" s="15">
        <f t="shared" si="11"/>
        <v>0</v>
      </c>
      <c r="BO8" s="15">
        <f t="shared" si="11"/>
        <v>0</v>
      </c>
      <c r="BP8" s="15">
        <f t="shared" si="11"/>
        <v>0</v>
      </c>
      <c r="BQ8" s="15">
        <f t="shared" si="11"/>
        <v>0</v>
      </c>
      <c r="BR8" s="15">
        <f t="shared" si="11"/>
        <v>0</v>
      </c>
      <c r="BS8" s="15">
        <f t="shared" si="11"/>
        <v>0</v>
      </c>
      <c r="BT8" s="15">
        <f t="shared" si="11"/>
        <v>0</v>
      </c>
      <c r="BU8" s="29" t="s">
        <v>101</v>
      </c>
      <c r="BV8" s="29" t="s">
        <v>101</v>
      </c>
      <c r="BW8" s="15">
        <f t="shared" ref="BW8:CT8" si="12">BW9+BW24</f>
        <v>0</v>
      </c>
      <c r="BX8" s="15">
        <f t="shared" si="12"/>
        <v>0</v>
      </c>
      <c r="BY8" s="15">
        <f t="shared" si="12"/>
        <v>0</v>
      </c>
      <c r="BZ8" s="15">
        <f t="shared" si="12"/>
        <v>0</v>
      </c>
      <c r="CA8" s="15">
        <f t="shared" si="12"/>
        <v>0</v>
      </c>
      <c r="CB8" s="15">
        <f t="shared" si="12"/>
        <v>0</v>
      </c>
      <c r="CC8" s="15">
        <f t="shared" si="12"/>
        <v>0</v>
      </c>
      <c r="CD8" s="15">
        <f t="shared" si="12"/>
        <v>0</v>
      </c>
      <c r="CE8" s="15">
        <f t="shared" si="12"/>
        <v>0</v>
      </c>
      <c r="CF8" s="15">
        <f t="shared" si="12"/>
        <v>0</v>
      </c>
      <c r="CG8" s="15">
        <f t="shared" si="12"/>
        <v>0</v>
      </c>
      <c r="CH8" s="15">
        <f t="shared" si="12"/>
        <v>0</v>
      </c>
      <c r="CI8" s="15">
        <f t="shared" si="12"/>
        <v>0</v>
      </c>
      <c r="CJ8" s="15">
        <f t="shared" si="12"/>
        <v>0</v>
      </c>
      <c r="CK8" s="15">
        <f t="shared" si="12"/>
        <v>0</v>
      </c>
      <c r="CL8" s="15">
        <f t="shared" si="12"/>
        <v>0</v>
      </c>
      <c r="CM8" s="15">
        <f t="shared" si="12"/>
        <v>0</v>
      </c>
      <c r="CN8" s="15">
        <f t="shared" si="12"/>
        <v>0</v>
      </c>
      <c r="CO8" s="15">
        <f t="shared" si="12"/>
        <v>0</v>
      </c>
      <c r="CP8" s="15">
        <f t="shared" si="12"/>
        <v>0</v>
      </c>
      <c r="CQ8" s="15">
        <f t="shared" si="12"/>
        <v>0</v>
      </c>
      <c r="CR8" s="15">
        <f t="shared" si="12"/>
        <v>0</v>
      </c>
      <c r="CS8" s="15">
        <f t="shared" si="12"/>
        <v>0</v>
      </c>
      <c r="CT8" s="15">
        <f t="shared" si="12"/>
        <v>0</v>
      </c>
      <c r="CU8" s="29" t="s">
        <v>101</v>
      </c>
      <c r="CV8" s="29" t="s">
        <v>101</v>
      </c>
      <c r="CW8" s="29" t="s">
        <v>101</v>
      </c>
      <c r="CX8" s="29" t="s">
        <v>101</v>
      </c>
      <c r="CY8" s="29" t="s">
        <v>101</v>
      </c>
      <c r="CZ8" s="29" t="s">
        <v>101</v>
      </c>
      <c r="DA8" s="29" t="s">
        <v>101</v>
      </c>
      <c r="DB8" s="29" t="s">
        <v>101</v>
      </c>
      <c r="DC8" s="29" t="s">
        <v>101</v>
      </c>
      <c r="DD8" s="15">
        <f>SUM(BD8:DC8)</f>
        <v>0</v>
      </c>
      <c r="DE8" s="15">
        <f t="shared" ref="DE8:DU8" si="13">DE9+DE24</f>
        <v>0</v>
      </c>
      <c r="DF8" s="15">
        <f t="shared" si="13"/>
        <v>0</v>
      </c>
      <c r="DG8" s="15">
        <f t="shared" si="13"/>
        <v>0</v>
      </c>
      <c r="DH8" s="15">
        <f t="shared" si="13"/>
        <v>0</v>
      </c>
      <c r="DI8" s="15">
        <f t="shared" si="13"/>
        <v>0</v>
      </c>
      <c r="DJ8" s="15">
        <f t="shared" si="13"/>
        <v>0</v>
      </c>
      <c r="DK8" s="15">
        <f t="shared" si="13"/>
        <v>0</v>
      </c>
      <c r="DL8" s="15">
        <f t="shared" si="13"/>
        <v>0</v>
      </c>
      <c r="DM8" s="15">
        <f t="shared" si="13"/>
        <v>0</v>
      </c>
      <c r="DN8" s="15">
        <f t="shared" si="13"/>
        <v>0</v>
      </c>
      <c r="DO8" s="15">
        <f t="shared" si="13"/>
        <v>0</v>
      </c>
      <c r="DP8" s="15">
        <f t="shared" si="13"/>
        <v>0</v>
      </c>
      <c r="DQ8" s="15">
        <f t="shared" si="13"/>
        <v>0</v>
      </c>
      <c r="DR8" s="15">
        <f t="shared" si="13"/>
        <v>0</v>
      </c>
      <c r="DS8" s="15">
        <f t="shared" si="13"/>
        <v>0</v>
      </c>
      <c r="DT8" s="15">
        <f t="shared" si="13"/>
        <v>0</v>
      </c>
      <c r="DU8" s="15">
        <f t="shared" si="13"/>
        <v>0</v>
      </c>
      <c r="DV8" s="29" t="s">
        <v>101</v>
      </c>
      <c r="DW8" s="29" t="s">
        <v>101</v>
      </c>
      <c r="DX8" s="15">
        <f t="shared" ref="DX8:EU8" si="14">DX9+DX24</f>
        <v>0</v>
      </c>
      <c r="DY8" s="15">
        <f t="shared" si="14"/>
        <v>0</v>
      </c>
      <c r="DZ8" s="15">
        <f t="shared" si="14"/>
        <v>0</v>
      </c>
      <c r="EA8" s="15">
        <f t="shared" si="14"/>
        <v>0</v>
      </c>
      <c r="EB8" s="15">
        <f t="shared" si="14"/>
        <v>0</v>
      </c>
      <c r="EC8" s="15">
        <f t="shared" si="14"/>
        <v>0</v>
      </c>
      <c r="ED8" s="15">
        <f t="shared" si="14"/>
        <v>0</v>
      </c>
      <c r="EE8" s="15">
        <f t="shared" si="14"/>
        <v>0</v>
      </c>
      <c r="EF8" s="15">
        <f t="shared" si="14"/>
        <v>0</v>
      </c>
      <c r="EG8" s="15">
        <f t="shared" si="14"/>
        <v>0</v>
      </c>
      <c r="EH8" s="15">
        <f t="shared" si="14"/>
        <v>0</v>
      </c>
      <c r="EI8" s="15">
        <f t="shared" si="14"/>
        <v>0</v>
      </c>
      <c r="EJ8" s="15">
        <f t="shared" si="14"/>
        <v>0</v>
      </c>
      <c r="EK8" s="15">
        <f t="shared" si="14"/>
        <v>0</v>
      </c>
      <c r="EL8" s="15">
        <f t="shared" si="14"/>
        <v>0</v>
      </c>
      <c r="EM8" s="15">
        <f t="shared" si="14"/>
        <v>0</v>
      </c>
      <c r="EN8" s="15">
        <f t="shared" si="14"/>
        <v>0</v>
      </c>
      <c r="EO8" s="15">
        <f t="shared" si="14"/>
        <v>0</v>
      </c>
      <c r="EP8" s="15">
        <f t="shared" si="14"/>
        <v>0</v>
      </c>
      <c r="EQ8" s="15">
        <f t="shared" si="14"/>
        <v>0</v>
      </c>
      <c r="ER8" s="15">
        <f t="shared" si="14"/>
        <v>0</v>
      </c>
      <c r="ES8" s="15">
        <f t="shared" si="14"/>
        <v>0</v>
      </c>
      <c r="ET8" s="15">
        <f t="shared" si="14"/>
        <v>0</v>
      </c>
      <c r="EU8" s="15">
        <f t="shared" si="14"/>
        <v>0</v>
      </c>
      <c r="EV8" s="15"/>
      <c r="EW8" s="29" t="s">
        <v>101</v>
      </c>
      <c r="EX8" s="29" t="s">
        <v>101</v>
      </c>
      <c r="EY8" s="29" t="s">
        <v>101</v>
      </c>
      <c r="EZ8" s="29" t="s">
        <v>101</v>
      </c>
      <c r="FA8" s="29" t="s">
        <v>101</v>
      </c>
      <c r="FB8" s="29" t="s">
        <v>101</v>
      </c>
      <c r="FC8" s="29" t="s">
        <v>101</v>
      </c>
      <c r="FD8" s="29" t="s">
        <v>101</v>
      </c>
      <c r="FE8" s="15">
        <f>SUM(DE8:FD8)</f>
        <v>0</v>
      </c>
      <c r="FF8" s="15">
        <f t="shared" ref="FF8:FV8" si="15">FF9+FF24</f>
        <v>0</v>
      </c>
      <c r="FG8" s="15">
        <f t="shared" si="15"/>
        <v>0</v>
      </c>
      <c r="FH8" s="15">
        <f t="shared" si="15"/>
        <v>0</v>
      </c>
      <c r="FI8" s="15">
        <f t="shared" si="15"/>
        <v>0</v>
      </c>
      <c r="FJ8" s="15">
        <f t="shared" si="15"/>
        <v>0</v>
      </c>
      <c r="FK8" s="15">
        <f t="shared" si="15"/>
        <v>0</v>
      </c>
      <c r="FL8" s="15">
        <f t="shared" si="15"/>
        <v>0</v>
      </c>
      <c r="FM8" s="15">
        <f t="shared" si="15"/>
        <v>0</v>
      </c>
      <c r="FN8" s="15">
        <f t="shared" si="15"/>
        <v>0</v>
      </c>
      <c r="FO8" s="15">
        <f t="shared" si="15"/>
        <v>0</v>
      </c>
      <c r="FP8" s="15">
        <f t="shared" si="15"/>
        <v>0</v>
      </c>
      <c r="FQ8" s="15">
        <f t="shared" si="15"/>
        <v>0</v>
      </c>
      <c r="FR8" s="15">
        <f t="shared" si="15"/>
        <v>0</v>
      </c>
      <c r="FS8" s="15">
        <f t="shared" si="15"/>
        <v>0</v>
      </c>
      <c r="FT8" s="15">
        <f t="shared" si="15"/>
        <v>0</v>
      </c>
      <c r="FU8" s="15">
        <f t="shared" si="15"/>
        <v>0</v>
      </c>
      <c r="FV8" s="15">
        <f t="shared" si="15"/>
        <v>0</v>
      </c>
      <c r="FW8" s="29" t="s">
        <v>101</v>
      </c>
      <c r="FX8" s="29" t="s">
        <v>101</v>
      </c>
      <c r="FY8" s="15">
        <f t="shared" ref="FY8:GV8" si="16">FY9+FY24</f>
        <v>0</v>
      </c>
      <c r="FZ8" s="15">
        <f t="shared" si="16"/>
        <v>0</v>
      </c>
      <c r="GA8" s="15">
        <f t="shared" si="16"/>
        <v>0</v>
      </c>
      <c r="GB8" s="15">
        <f t="shared" si="16"/>
        <v>0</v>
      </c>
      <c r="GC8" s="15">
        <f t="shared" si="16"/>
        <v>0</v>
      </c>
      <c r="GD8" s="15">
        <f t="shared" si="16"/>
        <v>0</v>
      </c>
      <c r="GE8" s="15">
        <f t="shared" si="16"/>
        <v>0</v>
      </c>
      <c r="GF8" s="15">
        <f t="shared" si="16"/>
        <v>0</v>
      </c>
      <c r="GG8" s="15">
        <f t="shared" si="16"/>
        <v>0</v>
      </c>
      <c r="GH8" s="15">
        <f t="shared" si="16"/>
        <v>0</v>
      </c>
      <c r="GI8" s="15">
        <f t="shared" si="16"/>
        <v>0</v>
      </c>
      <c r="GJ8" s="15">
        <f t="shared" si="16"/>
        <v>0</v>
      </c>
      <c r="GK8" s="15">
        <f t="shared" si="16"/>
        <v>0</v>
      </c>
      <c r="GL8" s="15">
        <f t="shared" si="16"/>
        <v>0</v>
      </c>
      <c r="GM8" s="15">
        <f t="shared" si="16"/>
        <v>0</v>
      </c>
      <c r="GN8" s="15">
        <f t="shared" si="16"/>
        <v>0</v>
      </c>
      <c r="GO8" s="15">
        <f t="shared" si="16"/>
        <v>0</v>
      </c>
      <c r="GP8" s="15">
        <f t="shared" si="16"/>
        <v>0</v>
      </c>
      <c r="GQ8" s="15">
        <f t="shared" si="16"/>
        <v>0</v>
      </c>
      <c r="GR8" s="15">
        <f t="shared" si="16"/>
        <v>0</v>
      </c>
      <c r="GS8" s="15">
        <f t="shared" si="16"/>
        <v>0</v>
      </c>
      <c r="GT8" s="15">
        <f t="shared" si="16"/>
        <v>0</v>
      </c>
      <c r="GU8" s="15">
        <f t="shared" si="16"/>
        <v>0</v>
      </c>
      <c r="GV8" s="15">
        <f t="shared" si="16"/>
        <v>0</v>
      </c>
      <c r="GW8" s="29" t="s">
        <v>101</v>
      </c>
      <c r="GX8" s="29" t="s">
        <v>101</v>
      </c>
      <c r="GY8" s="29" t="s">
        <v>101</v>
      </c>
      <c r="GZ8" s="29" t="s">
        <v>101</v>
      </c>
      <c r="HA8" s="29" t="s">
        <v>101</v>
      </c>
      <c r="HB8" s="29" t="s">
        <v>101</v>
      </c>
      <c r="HC8" s="29" t="s">
        <v>101</v>
      </c>
      <c r="HD8" s="29" t="s">
        <v>101</v>
      </c>
      <c r="HE8" s="29" t="s">
        <v>101</v>
      </c>
      <c r="HF8" s="15">
        <f>SUM(FF8:HE8)</f>
        <v>0</v>
      </c>
    </row>
    <row r="9" spans="1:214" s="12" customFormat="1" ht="15.75" customHeight="1" x14ac:dyDescent="0.15">
      <c r="A9" s="13" t="s">
        <v>102</v>
      </c>
      <c r="B9" s="21" t="s">
        <v>103</v>
      </c>
      <c r="C9" s="15">
        <f t="shared" ref="C9:S9" si="17">SUM(C10:C23)</f>
        <v>21</v>
      </c>
      <c r="D9" s="15">
        <f t="shared" si="17"/>
        <v>22</v>
      </c>
      <c r="E9" s="15">
        <f t="shared" si="17"/>
        <v>22</v>
      </c>
      <c r="F9" s="15">
        <f t="shared" si="17"/>
        <v>22</v>
      </c>
      <c r="G9" s="15">
        <f t="shared" si="17"/>
        <v>22</v>
      </c>
      <c r="H9" s="15">
        <f t="shared" si="17"/>
        <v>22</v>
      </c>
      <c r="I9" s="15">
        <f t="shared" si="17"/>
        <v>22</v>
      </c>
      <c r="J9" s="15">
        <f t="shared" si="17"/>
        <v>22</v>
      </c>
      <c r="K9" s="15">
        <f t="shared" si="17"/>
        <v>22</v>
      </c>
      <c r="L9" s="15">
        <f t="shared" si="17"/>
        <v>22</v>
      </c>
      <c r="M9" s="15">
        <f t="shared" si="17"/>
        <v>22</v>
      </c>
      <c r="N9" s="15">
        <f t="shared" si="17"/>
        <v>22</v>
      </c>
      <c r="O9" s="15">
        <f t="shared" si="17"/>
        <v>22</v>
      </c>
      <c r="P9" s="15">
        <f t="shared" si="17"/>
        <v>22</v>
      </c>
      <c r="Q9" s="15">
        <f t="shared" si="17"/>
        <v>22</v>
      </c>
      <c r="R9" s="15">
        <f t="shared" si="17"/>
        <v>22</v>
      </c>
      <c r="S9" s="15">
        <f t="shared" si="17"/>
        <v>21</v>
      </c>
      <c r="T9" s="29" t="s">
        <v>101</v>
      </c>
      <c r="U9" s="29" t="s">
        <v>101</v>
      </c>
      <c r="V9" s="15">
        <f t="shared" ref="V9:AS9" si="18">SUM(V10:V23)</f>
        <v>20</v>
      </c>
      <c r="W9" s="15">
        <f t="shared" si="18"/>
        <v>20</v>
      </c>
      <c r="X9" s="15">
        <f t="shared" si="18"/>
        <v>20</v>
      </c>
      <c r="Y9" s="15">
        <f t="shared" si="18"/>
        <v>20</v>
      </c>
      <c r="Z9" s="15">
        <f t="shared" si="18"/>
        <v>20</v>
      </c>
      <c r="AA9" s="15">
        <f t="shared" si="18"/>
        <v>20</v>
      </c>
      <c r="AB9" s="15">
        <f t="shared" si="18"/>
        <v>20</v>
      </c>
      <c r="AC9" s="15">
        <f t="shared" si="18"/>
        <v>20</v>
      </c>
      <c r="AD9" s="15">
        <f t="shared" si="18"/>
        <v>20</v>
      </c>
      <c r="AE9" s="15">
        <f t="shared" si="18"/>
        <v>20</v>
      </c>
      <c r="AF9" s="15">
        <f t="shared" si="18"/>
        <v>19</v>
      </c>
      <c r="AG9" s="15">
        <f t="shared" si="18"/>
        <v>19</v>
      </c>
      <c r="AH9" s="15">
        <f t="shared" si="18"/>
        <v>18</v>
      </c>
      <c r="AI9" s="15">
        <f t="shared" si="18"/>
        <v>18</v>
      </c>
      <c r="AJ9" s="15">
        <f t="shared" si="18"/>
        <v>19</v>
      </c>
      <c r="AK9" s="15">
        <f t="shared" si="18"/>
        <v>19</v>
      </c>
      <c r="AL9" s="15">
        <f t="shared" si="18"/>
        <v>18</v>
      </c>
      <c r="AM9" s="15">
        <f t="shared" si="18"/>
        <v>18</v>
      </c>
      <c r="AN9" s="15">
        <f t="shared" si="18"/>
        <v>20</v>
      </c>
      <c r="AO9" s="15">
        <f t="shared" si="18"/>
        <v>20</v>
      </c>
      <c r="AP9" s="15">
        <f t="shared" si="18"/>
        <v>20</v>
      </c>
      <c r="AQ9" s="15">
        <f t="shared" si="18"/>
        <v>20</v>
      </c>
      <c r="AR9" s="15">
        <f t="shared" si="18"/>
        <v>0</v>
      </c>
      <c r="AS9" s="15">
        <f t="shared" si="18"/>
        <v>0</v>
      </c>
      <c r="AT9" s="15" t="s">
        <v>101</v>
      </c>
      <c r="AU9" s="15" t="s">
        <v>101</v>
      </c>
      <c r="AV9" s="15" t="s">
        <v>101</v>
      </c>
      <c r="AW9" s="15" t="s">
        <v>101</v>
      </c>
      <c r="AX9" s="15" t="s">
        <v>101</v>
      </c>
      <c r="AY9" s="15" t="s">
        <v>101</v>
      </c>
      <c r="AZ9" s="15" t="s">
        <v>101</v>
      </c>
      <c r="BA9" s="15" t="s">
        <v>101</v>
      </c>
      <c r="BB9" s="15" t="s">
        <v>101</v>
      </c>
      <c r="BC9" s="15">
        <f t="shared" ref="BC9:BC99" si="19">SUM(C9:BB9)</f>
        <v>800</v>
      </c>
      <c r="BD9" s="15">
        <f t="shared" ref="BD9:BT9" si="20">SUM(BD10:BD23)</f>
        <v>0</v>
      </c>
      <c r="BE9" s="15">
        <f t="shared" si="20"/>
        <v>0</v>
      </c>
      <c r="BF9" s="15">
        <f t="shared" si="20"/>
        <v>0</v>
      </c>
      <c r="BG9" s="15">
        <f t="shared" si="20"/>
        <v>0</v>
      </c>
      <c r="BH9" s="15">
        <f t="shared" si="20"/>
        <v>0</v>
      </c>
      <c r="BI9" s="15">
        <f t="shared" si="20"/>
        <v>0</v>
      </c>
      <c r="BJ9" s="15">
        <f t="shared" si="20"/>
        <v>0</v>
      </c>
      <c r="BK9" s="15">
        <f t="shared" si="20"/>
        <v>0</v>
      </c>
      <c r="BL9" s="15">
        <f t="shared" si="20"/>
        <v>0</v>
      </c>
      <c r="BM9" s="15">
        <f t="shared" si="20"/>
        <v>0</v>
      </c>
      <c r="BN9" s="15">
        <f t="shared" si="20"/>
        <v>0</v>
      </c>
      <c r="BO9" s="15">
        <f t="shared" si="20"/>
        <v>0</v>
      </c>
      <c r="BP9" s="15">
        <f t="shared" si="20"/>
        <v>0</v>
      </c>
      <c r="BQ9" s="15">
        <f t="shared" si="20"/>
        <v>0</v>
      </c>
      <c r="BR9" s="15">
        <f t="shared" si="20"/>
        <v>0</v>
      </c>
      <c r="BS9" s="15">
        <f t="shared" si="20"/>
        <v>0</v>
      </c>
      <c r="BT9" s="15">
        <f t="shared" si="20"/>
        <v>0</v>
      </c>
      <c r="BU9" s="29" t="s">
        <v>101</v>
      </c>
      <c r="BV9" s="29" t="s">
        <v>101</v>
      </c>
      <c r="BW9" s="15">
        <f t="shared" ref="BW9:CT9" si="21">SUM(BW10:BW23)</f>
        <v>0</v>
      </c>
      <c r="BX9" s="15">
        <f t="shared" si="21"/>
        <v>0</v>
      </c>
      <c r="BY9" s="15">
        <f t="shared" si="21"/>
        <v>0</v>
      </c>
      <c r="BZ9" s="15">
        <f t="shared" si="21"/>
        <v>0</v>
      </c>
      <c r="CA9" s="15">
        <f t="shared" si="21"/>
        <v>0</v>
      </c>
      <c r="CB9" s="15">
        <f t="shared" si="21"/>
        <v>0</v>
      </c>
      <c r="CC9" s="15">
        <f t="shared" si="21"/>
        <v>0</v>
      </c>
      <c r="CD9" s="15">
        <f t="shared" si="21"/>
        <v>0</v>
      </c>
      <c r="CE9" s="15">
        <f t="shared" si="21"/>
        <v>0</v>
      </c>
      <c r="CF9" s="15">
        <f t="shared" si="21"/>
        <v>0</v>
      </c>
      <c r="CG9" s="15">
        <f t="shared" si="21"/>
        <v>0</v>
      </c>
      <c r="CH9" s="15">
        <f t="shared" si="21"/>
        <v>0</v>
      </c>
      <c r="CI9" s="15">
        <f t="shared" si="21"/>
        <v>0</v>
      </c>
      <c r="CJ9" s="15">
        <f t="shared" si="21"/>
        <v>0</v>
      </c>
      <c r="CK9" s="15">
        <f t="shared" si="21"/>
        <v>0</v>
      </c>
      <c r="CL9" s="15">
        <f t="shared" si="21"/>
        <v>0</v>
      </c>
      <c r="CM9" s="15">
        <f t="shared" si="21"/>
        <v>0</v>
      </c>
      <c r="CN9" s="15">
        <f t="shared" si="21"/>
        <v>0</v>
      </c>
      <c r="CO9" s="15">
        <f t="shared" si="21"/>
        <v>0</v>
      </c>
      <c r="CP9" s="15">
        <f t="shared" si="21"/>
        <v>0</v>
      </c>
      <c r="CQ9" s="15">
        <f t="shared" si="21"/>
        <v>0</v>
      </c>
      <c r="CR9" s="15">
        <f t="shared" si="21"/>
        <v>0</v>
      </c>
      <c r="CS9" s="15">
        <f t="shared" si="21"/>
        <v>0</v>
      </c>
      <c r="CT9" s="15">
        <f t="shared" si="21"/>
        <v>0</v>
      </c>
      <c r="CU9" s="15" t="s">
        <v>101</v>
      </c>
      <c r="CV9" s="15" t="s">
        <v>101</v>
      </c>
      <c r="CW9" s="15" t="s">
        <v>101</v>
      </c>
      <c r="CX9" s="15" t="s">
        <v>101</v>
      </c>
      <c r="CY9" s="15" t="s">
        <v>101</v>
      </c>
      <c r="CZ9" s="15" t="s">
        <v>101</v>
      </c>
      <c r="DA9" s="15" t="s">
        <v>101</v>
      </c>
      <c r="DB9" s="15" t="s">
        <v>101</v>
      </c>
      <c r="DC9" s="15" t="s">
        <v>101</v>
      </c>
      <c r="DD9" s="15">
        <f t="shared" ref="DD9:DD24" si="22">SUM(BD9:DC9)</f>
        <v>0</v>
      </c>
      <c r="DE9" s="15">
        <f t="shared" ref="DE9:DU9" si="23">SUM(DE10:DE23)</f>
        <v>0</v>
      </c>
      <c r="DF9" s="15">
        <f t="shared" si="23"/>
        <v>0</v>
      </c>
      <c r="DG9" s="15">
        <f t="shared" si="23"/>
        <v>0</v>
      </c>
      <c r="DH9" s="15">
        <f t="shared" si="23"/>
        <v>0</v>
      </c>
      <c r="DI9" s="15">
        <f t="shared" si="23"/>
        <v>0</v>
      </c>
      <c r="DJ9" s="15">
        <f t="shared" si="23"/>
        <v>0</v>
      </c>
      <c r="DK9" s="15">
        <f t="shared" si="23"/>
        <v>0</v>
      </c>
      <c r="DL9" s="15">
        <f t="shared" si="23"/>
        <v>0</v>
      </c>
      <c r="DM9" s="15">
        <f t="shared" si="23"/>
        <v>0</v>
      </c>
      <c r="DN9" s="15">
        <f t="shared" si="23"/>
        <v>0</v>
      </c>
      <c r="DO9" s="15">
        <f t="shared" si="23"/>
        <v>0</v>
      </c>
      <c r="DP9" s="15">
        <f t="shared" si="23"/>
        <v>0</v>
      </c>
      <c r="DQ9" s="15">
        <f t="shared" si="23"/>
        <v>0</v>
      </c>
      <c r="DR9" s="15">
        <f t="shared" si="23"/>
        <v>0</v>
      </c>
      <c r="DS9" s="15">
        <f t="shared" si="23"/>
        <v>0</v>
      </c>
      <c r="DT9" s="15">
        <f t="shared" si="23"/>
        <v>0</v>
      </c>
      <c r="DU9" s="15">
        <f t="shared" si="23"/>
        <v>0</v>
      </c>
      <c r="DV9" s="29" t="s">
        <v>101</v>
      </c>
      <c r="DW9" s="29" t="s">
        <v>101</v>
      </c>
      <c r="DX9" s="15">
        <f t="shared" ref="DX9:EV9" si="24">SUM(DX10:DX23)</f>
        <v>0</v>
      </c>
      <c r="DY9" s="15">
        <f t="shared" si="24"/>
        <v>0</v>
      </c>
      <c r="DZ9" s="15">
        <f t="shared" si="24"/>
        <v>0</v>
      </c>
      <c r="EA9" s="15">
        <f t="shared" si="24"/>
        <v>0</v>
      </c>
      <c r="EB9" s="15">
        <f t="shared" si="24"/>
        <v>0</v>
      </c>
      <c r="EC9" s="15">
        <f t="shared" si="24"/>
        <v>0</v>
      </c>
      <c r="ED9" s="15">
        <f t="shared" si="24"/>
        <v>0</v>
      </c>
      <c r="EE9" s="15">
        <f t="shared" si="24"/>
        <v>0</v>
      </c>
      <c r="EF9" s="15">
        <f t="shared" si="24"/>
        <v>0</v>
      </c>
      <c r="EG9" s="15">
        <f t="shared" si="24"/>
        <v>0</v>
      </c>
      <c r="EH9" s="15">
        <f t="shared" si="24"/>
        <v>0</v>
      </c>
      <c r="EI9" s="15">
        <f t="shared" si="24"/>
        <v>0</v>
      </c>
      <c r="EJ9" s="15">
        <f t="shared" si="24"/>
        <v>0</v>
      </c>
      <c r="EK9" s="15">
        <f t="shared" si="24"/>
        <v>0</v>
      </c>
      <c r="EL9" s="15">
        <f t="shared" si="24"/>
        <v>0</v>
      </c>
      <c r="EM9" s="15">
        <f t="shared" si="24"/>
        <v>0</v>
      </c>
      <c r="EN9" s="15">
        <f t="shared" si="24"/>
        <v>0</v>
      </c>
      <c r="EO9" s="15">
        <f t="shared" si="24"/>
        <v>0</v>
      </c>
      <c r="EP9" s="15">
        <f t="shared" si="24"/>
        <v>0</v>
      </c>
      <c r="EQ9" s="15">
        <f t="shared" si="24"/>
        <v>0</v>
      </c>
      <c r="ER9" s="15">
        <f t="shared" si="24"/>
        <v>0</v>
      </c>
      <c r="ES9" s="15">
        <f t="shared" si="24"/>
        <v>0</v>
      </c>
      <c r="ET9" s="15">
        <f t="shared" si="24"/>
        <v>0</v>
      </c>
      <c r="EU9" s="15">
        <f t="shared" si="24"/>
        <v>0</v>
      </c>
      <c r="EV9" s="15">
        <f t="shared" si="24"/>
        <v>0</v>
      </c>
      <c r="EW9" s="15" t="s">
        <v>101</v>
      </c>
      <c r="EX9" s="15" t="s">
        <v>101</v>
      </c>
      <c r="EY9" s="15" t="s">
        <v>101</v>
      </c>
      <c r="EZ9" s="15" t="s">
        <v>101</v>
      </c>
      <c r="FA9" s="15" t="s">
        <v>101</v>
      </c>
      <c r="FB9" s="15" t="s">
        <v>101</v>
      </c>
      <c r="FC9" s="15" t="s">
        <v>101</v>
      </c>
      <c r="FD9" s="15" t="s">
        <v>101</v>
      </c>
      <c r="FE9" s="15">
        <f t="shared" ref="FE9:FE24" si="25">SUM(DE9:FD9)</f>
        <v>0</v>
      </c>
      <c r="FF9" s="15">
        <f t="shared" ref="FF9:FV9" si="26">SUM(FF10:FF23)</f>
        <v>0</v>
      </c>
      <c r="FG9" s="15">
        <f t="shared" si="26"/>
        <v>0</v>
      </c>
      <c r="FH9" s="15">
        <f t="shared" si="26"/>
        <v>0</v>
      </c>
      <c r="FI9" s="15">
        <f t="shared" si="26"/>
        <v>0</v>
      </c>
      <c r="FJ9" s="15">
        <f t="shared" si="26"/>
        <v>0</v>
      </c>
      <c r="FK9" s="15">
        <f t="shared" si="26"/>
        <v>0</v>
      </c>
      <c r="FL9" s="15">
        <f t="shared" si="26"/>
        <v>0</v>
      </c>
      <c r="FM9" s="15">
        <f t="shared" si="26"/>
        <v>0</v>
      </c>
      <c r="FN9" s="15">
        <f t="shared" si="26"/>
        <v>0</v>
      </c>
      <c r="FO9" s="15">
        <f t="shared" si="26"/>
        <v>0</v>
      </c>
      <c r="FP9" s="15">
        <f t="shared" si="26"/>
        <v>0</v>
      </c>
      <c r="FQ9" s="15">
        <f t="shared" si="26"/>
        <v>0</v>
      </c>
      <c r="FR9" s="15">
        <f t="shared" si="26"/>
        <v>0</v>
      </c>
      <c r="FS9" s="15">
        <f t="shared" si="26"/>
        <v>0</v>
      </c>
      <c r="FT9" s="15">
        <f t="shared" si="26"/>
        <v>0</v>
      </c>
      <c r="FU9" s="15">
        <f t="shared" si="26"/>
        <v>0</v>
      </c>
      <c r="FV9" s="15">
        <f t="shared" si="26"/>
        <v>0</v>
      </c>
      <c r="FW9" s="29" t="s">
        <v>101</v>
      </c>
      <c r="FX9" s="29" t="s">
        <v>101</v>
      </c>
      <c r="FY9" s="15">
        <f t="shared" ref="FY9:GV9" si="27">SUM(FY10:FY23)</f>
        <v>0</v>
      </c>
      <c r="FZ9" s="15">
        <f t="shared" si="27"/>
        <v>0</v>
      </c>
      <c r="GA9" s="15">
        <f t="shared" si="27"/>
        <v>0</v>
      </c>
      <c r="GB9" s="15">
        <f t="shared" si="27"/>
        <v>0</v>
      </c>
      <c r="GC9" s="15">
        <f t="shared" si="27"/>
        <v>0</v>
      </c>
      <c r="GD9" s="15">
        <f t="shared" si="27"/>
        <v>0</v>
      </c>
      <c r="GE9" s="15">
        <f t="shared" si="27"/>
        <v>0</v>
      </c>
      <c r="GF9" s="15">
        <f t="shared" si="27"/>
        <v>0</v>
      </c>
      <c r="GG9" s="15">
        <f t="shared" si="27"/>
        <v>0</v>
      </c>
      <c r="GH9" s="15">
        <f t="shared" si="27"/>
        <v>0</v>
      </c>
      <c r="GI9" s="15">
        <f t="shared" si="27"/>
        <v>0</v>
      </c>
      <c r="GJ9" s="15">
        <f t="shared" si="27"/>
        <v>0</v>
      </c>
      <c r="GK9" s="15">
        <f t="shared" si="27"/>
        <v>0</v>
      </c>
      <c r="GL9" s="15">
        <f t="shared" si="27"/>
        <v>0</v>
      </c>
      <c r="GM9" s="15">
        <f t="shared" si="27"/>
        <v>0</v>
      </c>
      <c r="GN9" s="15">
        <f t="shared" si="27"/>
        <v>0</v>
      </c>
      <c r="GO9" s="15">
        <f t="shared" si="27"/>
        <v>0</v>
      </c>
      <c r="GP9" s="15">
        <f t="shared" si="27"/>
        <v>0</v>
      </c>
      <c r="GQ9" s="15">
        <f t="shared" si="27"/>
        <v>0</v>
      </c>
      <c r="GR9" s="15">
        <f t="shared" si="27"/>
        <v>0</v>
      </c>
      <c r="GS9" s="15">
        <f t="shared" si="27"/>
        <v>0</v>
      </c>
      <c r="GT9" s="15">
        <f t="shared" si="27"/>
        <v>0</v>
      </c>
      <c r="GU9" s="15">
        <f t="shared" si="27"/>
        <v>0</v>
      </c>
      <c r="GV9" s="15">
        <f t="shared" si="27"/>
        <v>0</v>
      </c>
      <c r="GW9" s="15" t="s">
        <v>101</v>
      </c>
      <c r="GX9" s="15" t="s">
        <v>101</v>
      </c>
      <c r="GY9" s="15" t="s">
        <v>101</v>
      </c>
      <c r="GZ9" s="15" t="s">
        <v>101</v>
      </c>
      <c r="HA9" s="15" t="s">
        <v>101</v>
      </c>
      <c r="HB9" s="15" t="s">
        <v>101</v>
      </c>
      <c r="HC9" s="15" t="s">
        <v>101</v>
      </c>
      <c r="HD9" s="15" t="s">
        <v>101</v>
      </c>
      <c r="HE9" s="15" t="s">
        <v>101</v>
      </c>
      <c r="HF9" s="15">
        <f t="shared" ref="HF9:HF24" si="28">SUM(FF9:HE9)</f>
        <v>0</v>
      </c>
    </row>
    <row r="10" spans="1:214" s="4" customFormat="1" ht="13.5" customHeight="1" x14ac:dyDescent="0.15">
      <c r="A10" s="47" t="s">
        <v>104</v>
      </c>
      <c r="B10" s="42" t="s">
        <v>143</v>
      </c>
      <c r="C10" s="53">
        <v>1</v>
      </c>
      <c r="D10" s="53">
        <v>1</v>
      </c>
      <c r="E10" s="53">
        <v>1</v>
      </c>
      <c r="F10" s="53">
        <v>1</v>
      </c>
      <c r="G10" s="53">
        <v>1</v>
      </c>
      <c r="H10" s="53">
        <v>1</v>
      </c>
      <c r="I10" s="53">
        <v>1</v>
      </c>
      <c r="J10" s="53">
        <v>1</v>
      </c>
      <c r="K10" s="53">
        <v>1</v>
      </c>
      <c r="L10" s="53">
        <v>1</v>
      </c>
      <c r="M10" s="53">
        <v>1</v>
      </c>
      <c r="N10" s="53">
        <v>1</v>
      </c>
      <c r="O10" s="53">
        <v>1</v>
      </c>
      <c r="P10" s="53">
        <v>1</v>
      </c>
      <c r="Q10" s="53">
        <v>1</v>
      </c>
      <c r="R10" s="53">
        <v>1</v>
      </c>
      <c r="S10" s="53">
        <v>2</v>
      </c>
      <c r="T10" s="17" t="s">
        <v>101</v>
      </c>
      <c r="U10" s="17" t="s">
        <v>101</v>
      </c>
      <c r="V10" s="17">
        <v>1</v>
      </c>
      <c r="W10" s="17">
        <v>1</v>
      </c>
      <c r="X10" s="17">
        <v>1</v>
      </c>
      <c r="Y10" s="17">
        <v>1</v>
      </c>
      <c r="Z10" s="17">
        <v>1</v>
      </c>
      <c r="AA10" s="17">
        <v>1</v>
      </c>
      <c r="AB10" s="17">
        <v>1</v>
      </c>
      <c r="AC10" s="17">
        <v>1</v>
      </c>
      <c r="AD10" s="17"/>
      <c r="AE10" s="17"/>
      <c r="AF10" s="17">
        <v>1</v>
      </c>
      <c r="AG10" s="17">
        <v>1</v>
      </c>
      <c r="AH10" s="17">
        <v>1</v>
      </c>
      <c r="AI10" s="17">
        <v>1</v>
      </c>
      <c r="AJ10" s="17">
        <v>1</v>
      </c>
      <c r="AK10" s="17">
        <v>1</v>
      </c>
      <c r="AL10" s="17">
        <v>1</v>
      </c>
      <c r="AM10" s="17">
        <v>1</v>
      </c>
      <c r="AN10" s="17">
        <v>1</v>
      </c>
      <c r="AO10" s="17">
        <v>1</v>
      </c>
      <c r="AP10" s="17"/>
      <c r="AQ10" s="17"/>
      <c r="AR10" s="17"/>
      <c r="AS10" s="17"/>
      <c r="AT10" s="17" t="s">
        <v>101</v>
      </c>
      <c r="AU10" s="17" t="s">
        <v>101</v>
      </c>
      <c r="AV10" s="17" t="s">
        <v>101</v>
      </c>
      <c r="AW10" s="17" t="s">
        <v>101</v>
      </c>
      <c r="AX10" s="17" t="s">
        <v>101</v>
      </c>
      <c r="AY10" s="17" t="s">
        <v>101</v>
      </c>
      <c r="AZ10" s="17" t="s">
        <v>101</v>
      </c>
      <c r="BA10" s="17" t="s">
        <v>101</v>
      </c>
      <c r="BB10" s="17" t="s">
        <v>101</v>
      </c>
      <c r="BC10" s="15">
        <f t="shared" si="19"/>
        <v>36</v>
      </c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4"/>
      <c r="BU10" s="17" t="s">
        <v>101</v>
      </c>
      <c r="BV10" s="17" t="s">
        <v>101</v>
      </c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 t="s">
        <v>101</v>
      </c>
      <c r="CV10" s="17" t="s">
        <v>101</v>
      </c>
      <c r="CW10" s="17" t="s">
        <v>101</v>
      </c>
      <c r="CX10" s="17" t="s">
        <v>101</v>
      </c>
      <c r="CY10" s="17" t="s">
        <v>101</v>
      </c>
      <c r="CZ10" s="17" t="s">
        <v>101</v>
      </c>
      <c r="DA10" s="17" t="s">
        <v>101</v>
      </c>
      <c r="DB10" s="17" t="s">
        <v>101</v>
      </c>
      <c r="DC10" s="17" t="s">
        <v>101</v>
      </c>
      <c r="DD10" s="15">
        <f t="shared" si="22"/>
        <v>0</v>
      </c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4"/>
      <c r="DV10" s="17" t="s">
        <v>101</v>
      </c>
      <c r="DW10" s="17" t="s">
        <v>101</v>
      </c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 t="s">
        <v>101</v>
      </c>
      <c r="EW10" s="17" t="s">
        <v>101</v>
      </c>
      <c r="EX10" s="17" t="s">
        <v>101</v>
      </c>
      <c r="EY10" s="17" t="s">
        <v>101</v>
      </c>
      <c r="EZ10" s="17" t="s">
        <v>101</v>
      </c>
      <c r="FA10" s="17" t="s">
        <v>101</v>
      </c>
      <c r="FB10" s="17" t="s">
        <v>101</v>
      </c>
      <c r="FC10" s="17" t="s">
        <v>101</v>
      </c>
      <c r="FD10" s="17" t="s">
        <v>101</v>
      </c>
      <c r="FE10" s="15">
        <f t="shared" si="25"/>
        <v>0</v>
      </c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4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5">
        <f t="shared" si="28"/>
        <v>0</v>
      </c>
    </row>
    <row r="11" spans="1:214" s="4" customFormat="1" ht="13.5" customHeight="1" x14ac:dyDescent="0.15">
      <c r="A11" s="47" t="s">
        <v>105</v>
      </c>
      <c r="B11" s="42" t="s">
        <v>144</v>
      </c>
      <c r="C11" s="54">
        <v>1</v>
      </c>
      <c r="D11" s="54">
        <v>1</v>
      </c>
      <c r="E11" s="54">
        <v>1</v>
      </c>
      <c r="F11" s="54">
        <v>1</v>
      </c>
      <c r="G11" s="54">
        <v>1</v>
      </c>
      <c r="H11" s="54">
        <v>1</v>
      </c>
      <c r="I11" s="54">
        <v>1</v>
      </c>
      <c r="J11" s="54">
        <v>1</v>
      </c>
      <c r="K11" s="54">
        <v>1</v>
      </c>
      <c r="L11" s="54">
        <v>1</v>
      </c>
      <c r="M11" s="54">
        <v>1</v>
      </c>
      <c r="N11" s="54">
        <v>1</v>
      </c>
      <c r="O11" s="54">
        <v>1</v>
      </c>
      <c r="P11" s="54">
        <v>1</v>
      </c>
      <c r="Q11" s="54">
        <v>1</v>
      </c>
      <c r="R11" s="54">
        <v>1</v>
      </c>
      <c r="S11" s="54"/>
      <c r="T11" s="18" t="s">
        <v>101</v>
      </c>
      <c r="U11" s="18" t="s">
        <v>101</v>
      </c>
      <c r="V11" s="18">
        <v>1</v>
      </c>
      <c r="W11" s="17">
        <v>1</v>
      </c>
      <c r="X11" s="17">
        <v>1</v>
      </c>
      <c r="Y11" s="17">
        <v>1</v>
      </c>
      <c r="Z11" s="17">
        <v>1</v>
      </c>
      <c r="AA11" s="17">
        <v>1</v>
      </c>
      <c r="AB11" s="17"/>
      <c r="AC11" s="17"/>
      <c r="AD11" s="17">
        <v>1</v>
      </c>
      <c r="AE11" s="17">
        <v>1</v>
      </c>
      <c r="AF11" s="17">
        <v>1</v>
      </c>
      <c r="AG11" s="17">
        <v>1</v>
      </c>
      <c r="AH11" s="18">
        <v>1</v>
      </c>
      <c r="AI11" s="18">
        <v>1</v>
      </c>
      <c r="AJ11" s="18">
        <v>1</v>
      </c>
      <c r="AK11" s="18">
        <v>1</v>
      </c>
      <c r="AL11" s="18">
        <v>1</v>
      </c>
      <c r="AM11" s="18">
        <v>1</v>
      </c>
      <c r="AN11" s="18">
        <v>1</v>
      </c>
      <c r="AO11" s="18">
        <v>1</v>
      </c>
      <c r="AP11" s="18">
        <v>1</v>
      </c>
      <c r="AQ11" s="18">
        <v>1</v>
      </c>
      <c r="AR11" s="18"/>
      <c r="AS11" s="18"/>
      <c r="AT11" s="18" t="s">
        <v>101</v>
      </c>
      <c r="AU11" s="18" t="s">
        <v>101</v>
      </c>
      <c r="AV11" s="18" t="s">
        <v>101</v>
      </c>
      <c r="AW11" s="18" t="s">
        <v>101</v>
      </c>
      <c r="AX11" s="18" t="s">
        <v>101</v>
      </c>
      <c r="AY11" s="18" t="s">
        <v>101</v>
      </c>
      <c r="AZ11" s="18" t="s">
        <v>101</v>
      </c>
      <c r="BA11" s="18" t="s">
        <v>101</v>
      </c>
      <c r="BB11" s="18" t="s">
        <v>101</v>
      </c>
      <c r="BC11" s="15">
        <f t="shared" si="19"/>
        <v>36</v>
      </c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18" t="s">
        <v>101</v>
      </c>
      <c r="BV11" s="18" t="s">
        <v>101</v>
      </c>
      <c r="BW11" s="18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 t="s">
        <v>101</v>
      </c>
      <c r="CV11" s="18" t="s">
        <v>101</v>
      </c>
      <c r="CW11" s="18" t="s">
        <v>101</v>
      </c>
      <c r="CX11" s="18" t="s">
        <v>101</v>
      </c>
      <c r="CY11" s="18" t="s">
        <v>101</v>
      </c>
      <c r="CZ11" s="18" t="s">
        <v>101</v>
      </c>
      <c r="DA11" s="18" t="s">
        <v>101</v>
      </c>
      <c r="DB11" s="18" t="s">
        <v>101</v>
      </c>
      <c r="DC11" s="18" t="s">
        <v>101</v>
      </c>
      <c r="DD11" s="15">
        <f t="shared" si="22"/>
        <v>0</v>
      </c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18" t="s">
        <v>101</v>
      </c>
      <c r="DW11" s="18" t="s">
        <v>101</v>
      </c>
      <c r="DX11" s="18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 t="s">
        <v>101</v>
      </c>
      <c r="EW11" s="18" t="s">
        <v>101</v>
      </c>
      <c r="EX11" s="18" t="s">
        <v>101</v>
      </c>
      <c r="EY11" s="18" t="s">
        <v>101</v>
      </c>
      <c r="EZ11" s="18" t="s">
        <v>101</v>
      </c>
      <c r="FA11" s="18" t="s">
        <v>101</v>
      </c>
      <c r="FB11" s="18" t="s">
        <v>101</v>
      </c>
      <c r="FC11" s="18" t="s">
        <v>101</v>
      </c>
      <c r="FD11" s="18" t="s">
        <v>101</v>
      </c>
      <c r="FE11" s="15">
        <f t="shared" si="25"/>
        <v>0</v>
      </c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18"/>
      <c r="FX11" s="18"/>
      <c r="FY11" s="18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5">
        <f t="shared" si="28"/>
        <v>0</v>
      </c>
    </row>
    <row r="12" spans="1:214" s="4" customFormat="1" ht="13.5" customHeight="1" x14ac:dyDescent="0.15">
      <c r="A12" s="47" t="s">
        <v>106</v>
      </c>
      <c r="B12" s="44" t="s">
        <v>145</v>
      </c>
      <c r="C12" s="53">
        <v>4</v>
      </c>
      <c r="D12" s="53">
        <v>5</v>
      </c>
      <c r="E12" s="53">
        <v>5</v>
      </c>
      <c r="F12" s="53">
        <v>5</v>
      </c>
      <c r="G12" s="53">
        <v>5</v>
      </c>
      <c r="H12" s="53">
        <v>5</v>
      </c>
      <c r="I12" s="53">
        <v>5</v>
      </c>
      <c r="J12" s="53">
        <v>5</v>
      </c>
      <c r="K12" s="53">
        <v>5</v>
      </c>
      <c r="L12" s="53">
        <v>5</v>
      </c>
      <c r="M12" s="53">
        <v>5</v>
      </c>
      <c r="N12" s="53">
        <v>5</v>
      </c>
      <c r="O12" s="53">
        <v>5</v>
      </c>
      <c r="P12" s="53">
        <v>5</v>
      </c>
      <c r="Q12" s="53">
        <v>5</v>
      </c>
      <c r="R12" s="53">
        <v>5</v>
      </c>
      <c r="S12" s="53">
        <v>5</v>
      </c>
      <c r="T12" s="17" t="s">
        <v>101</v>
      </c>
      <c r="U12" s="17" t="s">
        <v>101</v>
      </c>
      <c r="V12" s="17">
        <v>4</v>
      </c>
      <c r="W12" s="17">
        <v>4</v>
      </c>
      <c r="X12" s="17">
        <v>4</v>
      </c>
      <c r="Y12" s="17">
        <v>4</v>
      </c>
      <c r="Z12" s="17">
        <v>4</v>
      </c>
      <c r="AA12" s="17">
        <v>4</v>
      </c>
      <c r="AB12" s="17">
        <v>4</v>
      </c>
      <c r="AC12" s="17">
        <v>4</v>
      </c>
      <c r="AD12" s="17">
        <v>4</v>
      </c>
      <c r="AE12" s="17">
        <v>4</v>
      </c>
      <c r="AF12" s="17">
        <v>4</v>
      </c>
      <c r="AG12" s="17">
        <v>4</v>
      </c>
      <c r="AH12" s="17">
        <v>4</v>
      </c>
      <c r="AI12" s="17">
        <v>4</v>
      </c>
      <c r="AJ12" s="17">
        <v>4</v>
      </c>
      <c r="AK12" s="17">
        <v>4</v>
      </c>
      <c r="AL12" s="17">
        <v>4</v>
      </c>
      <c r="AM12" s="17">
        <v>5</v>
      </c>
      <c r="AN12" s="17">
        <v>6</v>
      </c>
      <c r="AO12" s="17">
        <v>6</v>
      </c>
      <c r="AP12" s="17">
        <v>6</v>
      </c>
      <c r="AQ12" s="17">
        <v>5</v>
      </c>
      <c r="AR12" s="17"/>
      <c r="AS12" s="17"/>
      <c r="AT12" s="17" t="s">
        <v>101</v>
      </c>
      <c r="AU12" s="17" t="s">
        <v>101</v>
      </c>
      <c r="AV12" s="17" t="s">
        <v>101</v>
      </c>
      <c r="AW12" s="17" t="s">
        <v>101</v>
      </c>
      <c r="AX12" s="17" t="s">
        <v>101</v>
      </c>
      <c r="AY12" s="17" t="s">
        <v>101</v>
      </c>
      <c r="AZ12" s="17" t="s">
        <v>101</v>
      </c>
      <c r="BA12" s="17" t="s">
        <v>101</v>
      </c>
      <c r="BB12" s="17" t="s">
        <v>101</v>
      </c>
      <c r="BC12" s="15">
        <f t="shared" si="19"/>
        <v>180</v>
      </c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17" t="s">
        <v>101</v>
      </c>
      <c r="BV12" s="17" t="s">
        <v>101</v>
      </c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 t="s">
        <v>101</v>
      </c>
      <c r="CV12" s="17" t="s">
        <v>101</v>
      </c>
      <c r="CW12" s="17" t="s">
        <v>101</v>
      </c>
      <c r="CX12" s="17" t="s">
        <v>101</v>
      </c>
      <c r="CY12" s="17" t="s">
        <v>101</v>
      </c>
      <c r="CZ12" s="17" t="s">
        <v>101</v>
      </c>
      <c r="DA12" s="17" t="s">
        <v>101</v>
      </c>
      <c r="DB12" s="17" t="s">
        <v>101</v>
      </c>
      <c r="DC12" s="17" t="s">
        <v>101</v>
      </c>
      <c r="DD12" s="15">
        <f t="shared" si="22"/>
        <v>0</v>
      </c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17" t="s">
        <v>101</v>
      </c>
      <c r="DW12" s="17" t="s">
        <v>101</v>
      </c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 t="s">
        <v>101</v>
      </c>
      <c r="EW12" s="17" t="s">
        <v>101</v>
      </c>
      <c r="EX12" s="17" t="s">
        <v>101</v>
      </c>
      <c r="EY12" s="17" t="s">
        <v>101</v>
      </c>
      <c r="EZ12" s="17" t="s">
        <v>101</v>
      </c>
      <c r="FA12" s="17" t="s">
        <v>101</v>
      </c>
      <c r="FB12" s="17" t="s">
        <v>101</v>
      </c>
      <c r="FC12" s="17" t="s">
        <v>101</v>
      </c>
      <c r="FD12" s="17" t="s">
        <v>101</v>
      </c>
      <c r="FE12" s="15">
        <f t="shared" si="25"/>
        <v>0</v>
      </c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5">
        <f t="shared" si="28"/>
        <v>0</v>
      </c>
    </row>
    <row r="13" spans="1:214" s="4" customFormat="1" ht="13.5" customHeight="1" x14ac:dyDescent="0.15">
      <c r="A13" s="47" t="s">
        <v>107</v>
      </c>
      <c r="B13" s="44" t="s">
        <v>146</v>
      </c>
      <c r="C13" s="53">
        <v>1</v>
      </c>
      <c r="D13" s="53">
        <v>1</v>
      </c>
      <c r="E13" s="53">
        <v>1</v>
      </c>
      <c r="F13" s="53">
        <v>1</v>
      </c>
      <c r="G13" s="53">
        <v>1</v>
      </c>
      <c r="H13" s="53">
        <v>1</v>
      </c>
      <c r="I13" s="53">
        <v>1</v>
      </c>
      <c r="J13" s="53">
        <v>1</v>
      </c>
      <c r="K13" s="53">
        <v>1</v>
      </c>
      <c r="L13" s="53">
        <v>1</v>
      </c>
      <c r="M13" s="53">
        <v>1</v>
      </c>
      <c r="N13" s="53">
        <v>1</v>
      </c>
      <c r="O13" s="53">
        <v>1</v>
      </c>
      <c r="P13" s="53">
        <v>1</v>
      </c>
      <c r="Q13" s="53">
        <v>1</v>
      </c>
      <c r="R13" s="53">
        <v>1</v>
      </c>
      <c r="S13" s="53">
        <v>2</v>
      </c>
      <c r="T13" s="17" t="s">
        <v>101</v>
      </c>
      <c r="U13" s="17" t="s">
        <v>101</v>
      </c>
      <c r="V13" s="19">
        <v>1</v>
      </c>
      <c r="W13" s="19">
        <v>1</v>
      </c>
      <c r="X13" s="19">
        <v>1</v>
      </c>
      <c r="Y13" s="19">
        <v>1</v>
      </c>
      <c r="Z13" s="19">
        <v>1</v>
      </c>
      <c r="AA13" s="19">
        <v>1</v>
      </c>
      <c r="AB13" s="19">
        <v>1</v>
      </c>
      <c r="AC13" s="19">
        <v>1</v>
      </c>
      <c r="AD13" s="19">
        <v>1</v>
      </c>
      <c r="AE13" s="19">
        <v>1</v>
      </c>
      <c r="AF13" s="19"/>
      <c r="AG13" s="19"/>
      <c r="AH13" s="17">
        <v>1</v>
      </c>
      <c r="AI13" s="17">
        <v>1</v>
      </c>
      <c r="AJ13" s="17">
        <v>1</v>
      </c>
      <c r="AK13" s="17">
        <v>1</v>
      </c>
      <c r="AL13" s="17">
        <v>1</v>
      </c>
      <c r="AM13" s="17">
        <v>1</v>
      </c>
      <c r="AN13" s="17">
        <v>1</v>
      </c>
      <c r="AO13" s="17">
        <v>1</v>
      </c>
      <c r="AP13" s="17"/>
      <c r="AQ13" s="17"/>
      <c r="AR13" s="17"/>
      <c r="AS13" s="17"/>
      <c r="AT13" s="17" t="s">
        <v>101</v>
      </c>
      <c r="AU13" s="17" t="s">
        <v>101</v>
      </c>
      <c r="AV13" s="17" t="s">
        <v>101</v>
      </c>
      <c r="AW13" s="17" t="s">
        <v>101</v>
      </c>
      <c r="AX13" s="17" t="s">
        <v>101</v>
      </c>
      <c r="AY13" s="17" t="s">
        <v>101</v>
      </c>
      <c r="AZ13" s="17" t="s">
        <v>101</v>
      </c>
      <c r="BA13" s="17" t="s">
        <v>101</v>
      </c>
      <c r="BB13" s="17" t="s">
        <v>101</v>
      </c>
      <c r="BC13" s="15">
        <f t="shared" si="19"/>
        <v>36</v>
      </c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17" t="s">
        <v>101</v>
      </c>
      <c r="BV13" s="17" t="s">
        <v>101</v>
      </c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 t="s">
        <v>101</v>
      </c>
      <c r="CV13" s="17" t="s">
        <v>101</v>
      </c>
      <c r="CW13" s="17" t="s">
        <v>101</v>
      </c>
      <c r="CX13" s="17" t="s">
        <v>101</v>
      </c>
      <c r="CY13" s="17" t="s">
        <v>101</v>
      </c>
      <c r="CZ13" s="17" t="s">
        <v>101</v>
      </c>
      <c r="DA13" s="17" t="s">
        <v>101</v>
      </c>
      <c r="DB13" s="17" t="s">
        <v>101</v>
      </c>
      <c r="DC13" s="17" t="s">
        <v>101</v>
      </c>
      <c r="DD13" s="15">
        <f t="shared" si="22"/>
        <v>0</v>
      </c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17" t="s">
        <v>101</v>
      </c>
      <c r="DW13" s="17" t="s">
        <v>101</v>
      </c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 t="s">
        <v>101</v>
      </c>
      <c r="EW13" s="17" t="s">
        <v>101</v>
      </c>
      <c r="EX13" s="17" t="s">
        <v>101</v>
      </c>
      <c r="EY13" s="17" t="s">
        <v>101</v>
      </c>
      <c r="EZ13" s="17" t="s">
        <v>101</v>
      </c>
      <c r="FA13" s="17" t="s">
        <v>101</v>
      </c>
      <c r="FB13" s="17" t="s">
        <v>101</v>
      </c>
      <c r="FC13" s="17" t="s">
        <v>101</v>
      </c>
      <c r="FD13" s="17" t="s">
        <v>101</v>
      </c>
      <c r="FE13" s="15">
        <f t="shared" si="25"/>
        <v>0</v>
      </c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17"/>
      <c r="FX13" s="17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5">
        <f t="shared" si="28"/>
        <v>0</v>
      </c>
    </row>
    <row r="14" spans="1:214" s="4" customFormat="1" ht="13.5" customHeight="1" x14ac:dyDescent="0.15">
      <c r="A14" s="47" t="s">
        <v>108</v>
      </c>
      <c r="B14" s="44" t="s">
        <v>152</v>
      </c>
      <c r="C14" s="53">
        <v>2</v>
      </c>
      <c r="D14" s="53">
        <v>2</v>
      </c>
      <c r="E14" s="53">
        <v>2</v>
      </c>
      <c r="F14" s="53">
        <v>2</v>
      </c>
      <c r="G14" s="53">
        <v>2</v>
      </c>
      <c r="H14" s="53">
        <v>2</v>
      </c>
      <c r="I14" s="53">
        <v>2</v>
      </c>
      <c r="J14" s="53">
        <v>2</v>
      </c>
      <c r="K14" s="53">
        <v>2</v>
      </c>
      <c r="L14" s="53">
        <v>2</v>
      </c>
      <c r="M14" s="53">
        <v>2</v>
      </c>
      <c r="N14" s="53">
        <v>2</v>
      </c>
      <c r="O14" s="53">
        <v>2</v>
      </c>
      <c r="P14" s="53">
        <v>2</v>
      </c>
      <c r="Q14" s="53">
        <v>2</v>
      </c>
      <c r="R14" s="53">
        <v>2</v>
      </c>
      <c r="S14" s="53">
        <v>2</v>
      </c>
      <c r="T14" s="17" t="s">
        <v>101</v>
      </c>
      <c r="U14" s="17" t="s">
        <v>101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>
        <v>1</v>
      </c>
      <c r="AB14" s="17">
        <v>2</v>
      </c>
      <c r="AC14" s="17">
        <v>2</v>
      </c>
      <c r="AD14" s="17">
        <v>2</v>
      </c>
      <c r="AE14" s="17">
        <v>2</v>
      </c>
      <c r="AF14" s="17">
        <v>2</v>
      </c>
      <c r="AG14" s="17">
        <v>2</v>
      </c>
      <c r="AH14" s="17">
        <v>2</v>
      </c>
      <c r="AI14" s="17">
        <v>2</v>
      </c>
      <c r="AJ14" s="17">
        <v>2</v>
      </c>
      <c r="AK14" s="17">
        <v>2</v>
      </c>
      <c r="AL14" s="17">
        <v>2</v>
      </c>
      <c r="AM14" s="17">
        <v>2</v>
      </c>
      <c r="AN14" s="17">
        <v>2</v>
      </c>
      <c r="AO14" s="17">
        <v>2</v>
      </c>
      <c r="AP14" s="17">
        <v>2</v>
      </c>
      <c r="AQ14" s="17">
        <v>2</v>
      </c>
      <c r="AR14" s="17"/>
      <c r="AS14" s="17"/>
      <c r="AT14" s="17" t="s">
        <v>101</v>
      </c>
      <c r="AU14" s="17" t="s">
        <v>101</v>
      </c>
      <c r="AV14" s="17" t="s">
        <v>101</v>
      </c>
      <c r="AW14" s="17" t="s">
        <v>101</v>
      </c>
      <c r="AX14" s="17" t="s">
        <v>101</v>
      </c>
      <c r="AY14" s="17" t="s">
        <v>101</v>
      </c>
      <c r="AZ14" s="17" t="s">
        <v>101</v>
      </c>
      <c r="BA14" s="17" t="s">
        <v>101</v>
      </c>
      <c r="BB14" s="17" t="s">
        <v>101</v>
      </c>
      <c r="BC14" s="15">
        <f t="shared" si="19"/>
        <v>72</v>
      </c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17" t="s">
        <v>101</v>
      </c>
      <c r="BV14" s="17" t="s">
        <v>101</v>
      </c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 t="s">
        <v>101</v>
      </c>
      <c r="CV14" s="17" t="s">
        <v>101</v>
      </c>
      <c r="CW14" s="17" t="s">
        <v>101</v>
      </c>
      <c r="CX14" s="17" t="s">
        <v>101</v>
      </c>
      <c r="CY14" s="17" t="s">
        <v>101</v>
      </c>
      <c r="CZ14" s="17" t="s">
        <v>101</v>
      </c>
      <c r="DA14" s="17" t="s">
        <v>101</v>
      </c>
      <c r="DB14" s="17" t="s">
        <v>101</v>
      </c>
      <c r="DC14" s="17" t="s">
        <v>101</v>
      </c>
      <c r="DD14" s="15">
        <f t="shared" si="22"/>
        <v>0</v>
      </c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17" t="s">
        <v>101</v>
      </c>
      <c r="DW14" s="17" t="s">
        <v>101</v>
      </c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 t="s">
        <v>101</v>
      </c>
      <c r="EW14" s="17" t="s">
        <v>101</v>
      </c>
      <c r="EX14" s="17" t="s">
        <v>101</v>
      </c>
      <c r="EY14" s="17" t="s">
        <v>101</v>
      </c>
      <c r="EZ14" s="17" t="s">
        <v>101</v>
      </c>
      <c r="FA14" s="17" t="s">
        <v>101</v>
      </c>
      <c r="FB14" s="17" t="s">
        <v>101</v>
      </c>
      <c r="FC14" s="17" t="s">
        <v>101</v>
      </c>
      <c r="FD14" s="17" t="s">
        <v>101</v>
      </c>
      <c r="FE14" s="15">
        <f t="shared" si="25"/>
        <v>0</v>
      </c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5">
        <f t="shared" si="28"/>
        <v>0</v>
      </c>
    </row>
    <row r="15" spans="1:214" s="4" customFormat="1" ht="13.5" customHeight="1" x14ac:dyDescent="0.15">
      <c r="A15" s="47" t="s">
        <v>109</v>
      </c>
      <c r="B15" s="44" t="s">
        <v>153</v>
      </c>
      <c r="C15" s="53">
        <v>1</v>
      </c>
      <c r="D15" s="53">
        <v>1</v>
      </c>
      <c r="E15" s="53">
        <v>1</v>
      </c>
      <c r="F15" s="53">
        <v>1</v>
      </c>
      <c r="G15" s="53">
        <v>1</v>
      </c>
      <c r="H15" s="53">
        <v>1</v>
      </c>
      <c r="I15" s="53">
        <v>1</v>
      </c>
      <c r="J15" s="53">
        <v>1</v>
      </c>
      <c r="K15" s="53">
        <v>1</v>
      </c>
      <c r="L15" s="53">
        <v>1</v>
      </c>
      <c r="M15" s="53">
        <v>1</v>
      </c>
      <c r="N15" s="53">
        <v>1</v>
      </c>
      <c r="O15" s="53">
        <v>1</v>
      </c>
      <c r="P15" s="53">
        <v>1</v>
      </c>
      <c r="Q15" s="53">
        <v>1</v>
      </c>
      <c r="R15" s="53">
        <v>1</v>
      </c>
      <c r="S15" s="53">
        <v>2</v>
      </c>
      <c r="T15" s="17" t="s">
        <v>101</v>
      </c>
      <c r="U15" s="17" t="s">
        <v>101</v>
      </c>
      <c r="V15" s="17">
        <v>1</v>
      </c>
      <c r="W15" s="17">
        <v>1</v>
      </c>
      <c r="X15" s="17">
        <v>1</v>
      </c>
      <c r="Y15" s="17">
        <v>1</v>
      </c>
      <c r="Z15" s="17">
        <v>1</v>
      </c>
      <c r="AA15" s="17">
        <v>1</v>
      </c>
      <c r="AB15" s="17">
        <v>1</v>
      </c>
      <c r="AC15" s="17">
        <v>1</v>
      </c>
      <c r="AD15" s="17">
        <v>1</v>
      </c>
      <c r="AE15" s="17">
        <v>1</v>
      </c>
      <c r="AF15" s="17"/>
      <c r="AG15" s="17"/>
      <c r="AH15" s="17">
        <v>1</v>
      </c>
      <c r="AI15" s="17">
        <v>1</v>
      </c>
      <c r="AJ15" s="17">
        <v>1</v>
      </c>
      <c r="AK15" s="17">
        <v>1</v>
      </c>
      <c r="AL15" s="17">
        <v>1</v>
      </c>
      <c r="AM15" s="17">
        <v>1</v>
      </c>
      <c r="AN15" s="17"/>
      <c r="AO15" s="17"/>
      <c r="AP15" s="17">
        <v>1</v>
      </c>
      <c r="AQ15" s="17">
        <v>1</v>
      </c>
      <c r="AR15" s="17"/>
      <c r="AS15" s="17"/>
      <c r="AT15" s="17" t="s">
        <v>101</v>
      </c>
      <c r="AU15" s="17" t="s">
        <v>101</v>
      </c>
      <c r="AV15" s="17" t="s">
        <v>101</v>
      </c>
      <c r="AW15" s="17" t="s">
        <v>101</v>
      </c>
      <c r="AX15" s="17" t="s">
        <v>101</v>
      </c>
      <c r="AY15" s="17" t="s">
        <v>101</v>
      </c>
      <c r="AZ15" s="17" t="s">
        <v>101</v>
      </c>
      <c r="BA15" s="17" t="s">
        <v>101</v>
      </c>
      <c r="BB15" s="17" t="s">
        <v>101</v>
      </c>
      <c r="BC15" s="15">
        <f t="shared" si="19"/>
        <v>36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 t="s">
        <v>101</v>
      </c>
      <c r="BV15" s="17" t="s">
        <v>101</v>
      </c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 t="s">
        <v>101</v>
      </c>
      <c r="CV15" s="17" t="s">
        <v>101</v>
      </c>
      <c r="CW15" s="17" t="s">
        <v>101</v>
      </c>
      <c r="CX15" s="17" t="s">
        <v>101</v>
      </c>
      <c r="CY15" s="17" t="s">
        <v>101</v>
      </c>
      <c r="CZ15" s="17" t="s">
        <v>101</v>
      </c>
      <c r="DA15" s="17" t="s">
        <v>101</v>
      </c>
      <c r="DB15" s="17" t="s">
        <v>101</v>
      </c>
      <c r="DC15" s="17" t="s">
        <v>101</v>
      </c>
      <c r="DD15" s="15">
        <f t="shared" si="22"/>
        <v>0</v>
      </c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 t="s">
        <v>101</v>
      </c>
      <c r="DW15" s="17" t="s">
        <v>101</v>
      </c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 t="s">
        <v>101</v>
      </c>
      <c r="EW15" s="17" t="s">
        <v>101</v>
      </c>
      <c r="EX15" s="17" t="s">
        <v>101</v>
      </c>
      <c r="EY15" s="17" t="s">
        <v>101</v>
      </c>
      <c r="EZ15" s="17" t="s">
        <v>101</v>
      </c>
      <c r="FA15" s="17" t="s">
        <v>101</v>
      </c>
      <c r="FB15" s="17" t="s">
        <v>101</v>
      </c>
      <c r="FC15" s="17" t="s">
        <v>101</v>
      </c>
      <c r="FD15" s="17" t="s">
        <v>101</v>
      </c>
      <c r="FE15" s="15">
        <f t="shared" si="25"/>
        <v>0</v>
      </c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5">
        <f t="shared" si="28"/>
        <v>0</v>
      </c>
    </row>
    <row r="16" spans="1:214" s="4" customFormat="1" ht="15" customHeight="1" x14ac:dyDescent="0.15">
      <c r="A16" s="47" t="s">
        <v>111</v>
      </c>
      <c r="B16" s="44" t="s">
        <v>150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1</v>
      </c>
      <c r="P16" s="17">
        <v>1</v>
      </c>
      <c r="Q16" s="17">
        <v>1</v>
      </c>
      <c r="R16" s="17">
        <v>1</v>
      </c>
      <c r="S16" s="17"/>
      <c r="T16" s="17" t="s">
        <v>101</v>
      </c>
      <c r="U16" s="17" t="s">
        <v>101</v>
      </c>
      <c r="V16" s="17">
        <v>1</v>
      </c>
      <c r="W16" s="17">
        <v>1</v>
      </c>
      <c r="X16" s="17">
        <v>1</v>
      </c>
      <c r="Y16" s="17">
        <v>1</v>
      </c>
      <c r="Z16" s="17">
        <v>1</v>
      </c>
      <c r="AA16" s="17">
        <v>1</v>
      </c>
      <c r="AB16" s="17">
        <v>1</v>
      </c>
      <c r="AC16" s="17">
        <v>1</v>
      </c>
      <c r="AD16" s="17">
        <v>1</v>
      </c>
      <c r="AE16" s="17">
        <v>1</v>
      </c>
      <c r="AF16" s="17">
        <v>1</v>
      </c>
      <c r="AG16" s="17">
        <v>1</v>
      </c>
      <c r="AH16" s="17"/>
      <c r="AI16" s="17"/>
      <c r="AJ16" s="17">
        <v>1</v>
      </c>
      <c r="AK16" s="17">
        <v>1</v>
      </c>
      <c r="AL16" s="17">
        <v>1</v>
      </c>
      <c r="AM16" s="17">
        <v>1</v>
      </c>
      <c r="AN16" s="17">
        <v>1</v>
      </c>
      <c r="AO16" s="17">
        <v>1</v>
      </c>
      <c r="AP16" s="17">
        <v>1</v>
      </c>
      <c r="AQ16" s="17">
        <v>1</v>
      </c>
      <c r="AR16" s="17"/>
      <c r="AS16" s="17"/>
      <c r="AT16" s="17" t="s">
        <v>101</v>
      </c>
      <c r="AU16" s="17" t="s">
        <v>101</v>
      </c>
      <c r="AV16" s="17" t="s">
        <v>101</v>
      </c>
      <c r="AW16" s="17" t="s">
        <v>101</v>
      </c>
      <c r="AX16" s="17" t="s">
        <v>101</v>
      </c>
      <c r="AY16" s="17" t="s">
        <v>101</v>
      </c>
      <c r="AZ16" s="17" t="s">
        <v>101</v>
      </c>
      <c r="BA16" s="17" t="s">
        <v>101</v>
      </c>
      <c r="BB16" s="17" t="s">
        <v>101</v>
      </c>
      <c r="BC16" s="15">
        <f t="shared" si="19"/>
        <v>36</v>
      </c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 t="s">
        <v>101</v>
      </c>
      <c r="BV16" s="17" t="s">
        <v>101</v>
      </c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 t="s">
        <v>101</v>
      </c>
      <c r="CV16" s="17" t="s">
        <v>101</v>
      </c>
      <c r="CW16" s="17" t="s">
        <v>101</v>
      </c>
      <c r="CX16" s="17" t="s">
        <v>101</v>
      </c>
      <c r="CY16" s="17" t="s">
        <v>101</v>
      </c>
      <c r="CZ16" s="17" t="s">
        <v>101</v>
      </c>
      <c r="DA16" s="17" t="s">
        <v>101</v>
      </c>
      <c r="DB16" s="17" t="s">
        <v>101</v>
      </c>
      <c r="DC16" s="17" t="s">
        <v>101</v>
      </c>
      <c r="DD16" s="15">
        <f t="shared" si="22"/>
        <v>0</v>
      </c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 t="s">
        <v>101</v>
      </c>
      <c r="DW16" s="17" t="s">
        <v>101</v>
      </c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 t="s">
        <v>101</v>
      </c>
      <c r="EW16" s="17" t="s">
        <v>101</v>
      </c>
      <c r="EX16" s="17" t="s">
        <v>101</v>
      </c>
      <c r="EY16" s="17" t="s">
        <v>101</v>
      </c>
      <c r="EZ16" s="17" t="s">
        <v>101</v>
      </c>
      <c r="FA16" s="17" t="s">
        <v>101</v>
      </c>
      <c r="FB16" s="17" t="s">
        <v>101</v>
      </c>
      <c r="FC16" s="17" t="s">
        <v>101</v>
      </c>
      <c r="FD16" s="17" t="s">
        <v>101</v>
      </c>
      <c r="FE16" s="15">
        <f t="shared" si="25"/>
        <v>0</v>
      </c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5">
        <f t="shared" si="28"/>
        <v>0</v>
      </c>
    </row>
    <row r="17" spans="1:214" s="4" customFormat="1" ht="22.5" customHeight="1" x14ac:dyDescent="0.15">
      <c r="A17" s="47" t="s">
        <v>112</v>
      </c>
      <c r="B17" s="44" t="s">
        <v>231</v>
      </c>
      <c r="C17" s="17">
        <v>1</v>
      </c>
      <c r="D17" s="17">
        <v>1</v>
      </c>
      <c r="E17" s="17">
        <v>1</v>
      </c>
      <c r="F17" s="17">
        <v>1</v>
      </c>
      <c r="G17" s="17">
        <v>1</v>
      </c>
      <c r="H17" s="17">
        <v>1</v>
      </c>
      <c r="I17" s="17">
        <v>1</v>
      </c>
      <c r="J17" s="17">
        <v>1</v>
      </c>
      <c r="K17" s="17">
        <v>1</v>
      </c>
      <c r="L17" s="17">
        <v>1</v>
      </c>
      <c r="M17" s="17">
        <v>1</v>
      </c>
      <c r="N17" s="17">
        <v>1</v>
      </c>
      <c r="O17" s="17">
        <v>1</v>
      </c>
      <c r="P17" s="17">
        <v>1</v>
      </c>
      <c r="Q17" s="17">
        <v>1</v>
      </c>
      <c r="R17" s="17">
        <v>1</v>
      </c>
      <c r="S17" s="17"/>
      <c r="T17" s="17" t="s">
        <v>101</v>
      </c>
      <c r="U17" s="17" t="s">
        <v>101</v>
      </c>
      <c r="V17" s="17">
        <v>1</v>
      </c>
      <c r="W17" s="17">
        <v>1</v>
      </c>
      <c r="X17" s="17">
        <v>1</v>
      </c>
      <c r="Y17" s="17">
        <v>1</v>
      </c>
      <c r="Z17" s="17">
        <v>1</v>
      </c>
      <c r="AA17" s="17">
        <v>1</v>
      </c>
      <c r="AB17" s="17">
        <v>1</v>
      </c>
      <c r="AC17" s="17">
        <v>1</v>
      </c>
      <c r="AD17" s="17">
        <v>1</v>
      </c>
      <c r="AE17" s="17">
        <v>1</v>
      </c>
      <c r="AF17" s="17">
        <v>1</v>
      </c>
      <c r="AG17" s="17">
        <v>1</v>
      </c>
      <c r="AH17" s="17"/>
      <c r="AI17" s="17"/>
      <c r="AJ17" s="17">
        <v>1</v>
      </c>
      <c r="AK17" s="17">
        <v>1</v>
      </c>
      <c r="AL17" s="17">
        <v>1</v>
      </c>
      <c r="AM17" s="17">
        <v>1</v>
      </c>
      <c r="AN17" s="17">
        <v>1</v>
      </c>
      <c r="AO17" s="17">
        <v>1</v>
      </c>
      <c r="AP17" s="17">
        <v>1</v>
      </c>
      <c r="AQ17" s="17">
        <v>1</v>
      </c>
      <c r="AR17" s="17"/>
      <c r="AS17" s="17"/>
      <c r="AT17" s="17" t="s">
        <v>101</v>
      </c>
      <c r="AU17" s="17" t="s">
        <v>101</v>
      </c>
      <c r="AV17" s="17" t="s">
        <v>101</v>
      </c>
      <c r="AW17" s="17" t="s">
        <v>101</v>
      </c>
      <c r="AX17" s="17" t="s">
        <v>101</v>
      </c>
      <c r="AY17" s="17" t="s">
        <v>101</v>
      </c>
      <c r="AZ17" s="17" t="s">
        <v>101</v>
      </c>
      <c r="BA17" s="17" t="s">
        <v>101</v>
      </c>
      <c r="BB17" s="17" t="s">
        <v>101</v>
      </c>
      <c r="BC17" s="15">
        <f t="shared" si="19"/>
        <v>36</v>
      </c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 t="s">
        <v>101</v>
      </c>
      <c r="BV17" s="17" t="s">
        <v>101</v>
      </c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 t="s">
        <v>101</v>
      </c>
      <c r="CV17" s="17" t="s">
        <v>101</v>
      </c>
      <c r="CW17" s="17" t="s">
        <v>101</v>
      </c>
      <c r="CX17" s="17" t="s">
        <v>101</v>
      </c>
      <c r="CY17" s="17" t="s">
        <v>101</v>
      </c>
      <c r="CZ17" s="17" t="s">
        <v>101</v>
      </c>
      <c r="DA17" s="17" t="s">
        <v>101</v>
      </c>
      <c r="DB17" s="17" t="s">
        <v>101</v>
      </c>
      <c r="DC17" s="17" t="s">
        <v>101</v>
      </c>
      <c r="DD17" s="15">
        <f t="shared" si="22"/>
        <v>0</v>
      </c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 t="s">
        <v>101</v>
      </c>
      <c r="DW17" s="17" t="s">
        <v>101</v>
      </c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 t="s">
        <v>101</v>
      </c>
      <c r="EW17" s="17" t="s">
        <v>101</v>
      </c>
      <c r="EX17" s="17" t="s">
        <v>101</v>
      </c>
      <c r="EY17" s="17" t="s">
        <v>101</v>
      </c>
      <c r="EZ17" s="17" t="s">
        <v>101</v>
      </c>
      <c r="FA17" s="17" t="s">
        <v>101</v>
      </c>
      <c r="FB17" s="17" t="s">
        <v>101</v>
      </c>
      <c r="FC17" s="17" t="s">
        <v>101</v>
      </c>
      <c r="FD17" s="17" t="s">
        <v>101</v>
      </c>
      <c r="FE17" s="15">
        <f t="shared" si="25"/>
        <v>0</v>
      </c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5">
        <f t="shared" si="28"/>
        <v>0</v>
      </c>
    </row>
    <row r="18" spans="1:214" s="4" customFormat="1" ht="13.5" customHeight="1" x14ac:dyDescent="0.15">
      <c r="A18" s="47" t="s">
        <v>115</v>
      </c>
      <c r="B18" s="44" t="s">
        <v>151</v>
      </c>
      <c r="C18" s="53">
        <v>1</v>
      </c>
      <c r="D18" s="53">
        <v>1</v>
      </c>
      <c r="E18" s="53">
        <v>1</v>
      </c>
      <c r="F18" s="53">
        <v>1</v>
      </c>
      <c r="G18" s="53">
        <v>1</v>
      </c>
      <c r="H18" s="53">
        <v>1</v>
      </c>
      <c r="I18" s="53">
        <v>1</v>
      </c>
      <c r="J18" s="53">
        <v>1</v>
      </c>
      <c r="K18" s="53">
        <v>1</v>
      </c>
      <c r="L18" s="53">
        <v>1</v>
      </c>
      <c r="M18" s="53">
        <v>1</v>
      </c>
      <c r="N18" s="53">
        <v>1</v>
      </c>
      <c r="O18" s="53">
        <v>1</v>
      </c>
      <c r="P18" s="53">
        <v>1</v>
      </c>
      <c r="Q18" s="53">
        <v>1</v>
      </c>
      <c r="R18" s="53">
        <v>1</v>
      </c>
      <c r="S18" s="53"/>
      <c r="T18" s="17" t="s">
        <v>101</v>
      </c>
      <c r="U18" s="17" t="s">
        <v>101</v>
      </c>
      <c r="V18" s="17">
        <v>1</v>
      </c>
      <c r="W18" s="17">
        <v>1</v>
      </c>
      <c r="X18" s="17">
        <v>1</v>
      </c>
      <c r="Y18" s="17">
        <v>1</v>
      </c>
      <c r="Z18" s="17">
        <v>1</v>
      </c>
      <c r="AA18" s="17">
        <v>1</v>
      </c>
      <c r="AB18" s="17">
        <v>1</v>
      </c>
      <c r="AC18" s="17">
        <v>1</v>
      </c>
      <c r="AD18" s="17">
        <v>1</v>
      </c>
      <c r="AE18" s="17">
        <v>1</v>
      </c>
      <c r="AF18" s="17">
        <v>1</v>
      </c>
      <c r="AG18" s="17">
        <v>1</v>
      </c>
      <c r="AH18" s="17"/>
      <c r="AI18" s="17"/>
      <c r="AJ18" s="17">
        <v>1</v>
      </c>
      <c r="AK18" s="17">
        <v>1</v>
      </c>
      <c r="AL18" s="17">
        <v>1</v>
      </c>
      <c r="AM18" s="17">
        <v>1</v>
      </c>
      <c r="AN18" s="17">
        <v>1</v>
      </c>
      <c r="AO18" s="17">
        <v>1</v>
      </c>
      <c r="AP18" s="17">
        <v>1</v>
      </c>
      <c r="AQ18" s="17">
        <v>1</v>
      </c>
      <c r="AR18" s="17"/>
      <c r="AS18" s="17"/>
      <c r="AT18" s="17" t="s">
        <v>101</v>
      </c>
      <c r="AU18" s="17" t="s">
        <v>101</v>
      </c>
      <c r="AV18" s="17" t="s">
        <v>101</v>
      </c>
      <c r="AW18" s="17" t="s">
        <v>101</v>
      </c>
      <c r="AX18" s="17" t="s">
        <v>101</v>
      </c>
      <c r="AY18" s="17" t="s">
        <v>101</v>
      </c>
      <c r="AZ18" s="17" t="s">
        <v>101</v>
      </c>
      <c r="BA18" s="17" t="s">
        <v>101</v>
      </c>
      <c r="BB18" s="17" t="s">
        <v>101</v>
      </c>
      <c r="BC18" s="15">
        <f t="shared" si="19"/>
        <v>36</v>
      </c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 t="s">
        <v>101</v>
      </c>
      <c r="BV18" s="17" t="s">
        <v>101</v>
      </c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 t="s">
        <v>101</v>
      </c>
      <c r="CV18" s="17" t="s">
        <v>101</v>
      </c>
      <c r="CW18" s="17" t="s">
        <v>101</v>
      </c>
      <c r="CX18" s="17" t="s">
        <v>101</v>
      </c>
      <c r="CY18" s="17" t="s">
        <v>101</v>
      </c>
      <c r="CZ18" s="17" t="s">
        <v>101</v>
      </c>
      <c r="DA18" s="17" t="s">
        <v>101</v>
      </c>
      <c r="DB18" s="17" t="s">
        <v>101</v>
      </c>
      <c r="DC18" s="17" t="s">
        <v>101</v>
      </c>
      <c r="DD18" s="15">
        <f t="shared" si="22"/>
        <v>0</v>
      </c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 t="s">
        <v>101</v>
      </c>
      <c r="DW18" s="17" t="s">
        <v>101</v>
      </c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 t="s">
        <v>101</v>
      </c>
      <c r="EW18" s="17" t="s">
        <v>101</v>
      </c>
      <c r="EX18" s="17" t="s">
        <v>101</v>
      </c>
      <c r="EY18" s="17" t="s">
        <v>101</v>
      </c>
      <c r="EZ18" s="17" t="s">
        <v>101</v>
      </c>
      <c r="FA18" s="17" t="s">
        <v>101</v>
      </c>
      <c r="FB18" s="17" t="s">
        <v>101</v>
      </c>
      <c r="FC18" s="17" t="s">
        <v>101</v>
      </c>
      <c r="FD18" s="17" t="s">
        <v>101</v>
      </c>
      <c r="FE18" s="15">
        <f t="shared" si="25"/>
        <v>0</v>
      </c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5">
        <f t="shared" si="28"/>
        <v>0</v>
      </c>
    </row>
    <row r="19" spans="1:214" s="4" customFormat="1" ht="13.5" customHeight="1" x14ac:dyDescent="0.15">
      <c r="A19" s="47" t="s">
        <v>116</v>
      </c>
      <c r="B19" s="44" t="s">
        <v>148</v>
      </c>
      <c r="C19" s="17">
        <v>2</v>
      </c>
      <c r="D19" s="17">
        <v>2</v>
      </c>
      <c r="E19" s="17">
        <v>2</v>
      </c>
      <c r="F19" s="17">
        <v>2</v>
      </c>
      <c r="G19" s="17">
        <v>2</v>
      </c>
      <c r="H19" s="17">
        <v>2</v>
      </c>
      <c r="I19" s="17">
        <v>2</v>
      </c>
      <c r="J19" s="17">
        <v>2</v>
      </c>
      <c r="K19" s="17">
        <v>2</v>
      </c>
      <c r="L19" s="17">
        <v>2</v>
      </c>
      <c r="M19" s="17">
        <v>2</v>
      </c>
      <c r="N19" s="17">
        <v>2</v>
      </c>
      <c r="O19" s="17">
        <v>2</v>
      </c>
      <c r="P19" s="17">
        <v>2</v>
      </c>
      <c r="Q19" s="17">
        <v>2</v>
      </c>
      <c r="R19" s="17">
        <v>2</v>
      </c>
      <c r="S19" s="17">
        <v>2</v>
      </c>
      <c r="T19" s="17" t="s">
        <v>101</v>
      </c>
      <c r="U19" s="17" t="s">
        <v>101</v>
      </c>
      <c r="V19" s="17">
        <v>2</v>
      </c>
      <c r="W19" s="17">
        <v>2</v>
      </c>
      <c r="X19" s="17">
        <v>2</v>
      </c>
      <c r="Y19" s="17">
        <v>2</v>
      </c>
      <c r="Z19" s="17">
        <v>2</v>
      </c>
      <c r="AA19" s="17">
        <v>2</v>
      </c>
      <c r="AB19" s="17">
        <v>2</v>
      </c>
      <c r="AC19" s="17">
        <v>2</v>
      </c>
      <c r="AD19" s="17">
        <v>2</v>
      </c>
      <c r="AE19" s="17">
        <v>2</v>
      </c>
      <c r="AF19" s="17">
        <v>2</v>
      </c>
      <c r="AG19" s="17">
        <v>2</v>
      </c>
      <c r="AH19" s="17">
        <v>2</v>
      </c>
      <c r="AI19" s="17">
        <v>2</v>
      </c>
      <c r="AJ19" s="17">
        <v>1</v>
      </c>
      <c r="AK19" s="17">
        <v>1</v>
      </c>
      <c r="AL19" s="17">
        <v>1</v>
      </c>
      <c r="AM19" s="17">
        <v>1</v>
      </c>
      <c r="AN19" s="17">
        <v>1</v>
      </c>
      <c r="AO19" s="17">
        <v>1</v>
      </c>
      <c r="AP19" s="17">
        <v>1</v>
      </c>
      <c r="AQ19" s="17">
        <v>1</v>
      </c>
      <c r="AR19" s="17"/>
      <c r="AS19" s="17"/>
      <c r="AT19" s="17" t="s">
        <v>101</v>
      </c>
      <c r="AU19" s="17" t="s">
        <v>101</v>
      </c>
      <c r="AV19" s="17" t="s">
        <v>101</v>
      </c>
      <c r="AW19" s="17" t="s">
        <v>101</v>
      </c>
      <c r="AX19" s="17" t="s">
        <v>101</v>
      </c>
      <c r="AY19" s="17" t="s">
        <v>101</v>
      </c>
      <c r="AZ19" s="17" t="s">
        <v>101</v>
      </c>
      <c r="BA19" s="17" t="s">
        <v>101</v>
      </c>
      <c r="BB19" s="17" t="s">
        <v>101</v>
      </c>
      <c r="BC19" s="15">
        <f t="shared" si="19"/>
        <v>70</v>
      </c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 t="s">
        <v>101</v>
      </c>
      <c r="BV19" s="17" t="s">
        <v>101</v>
      </c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 t="s">
        <v>101</v>
      </c>
      <c r="CV19" s="17" t="s">
        <v>101</v>
      </c>
      <c r="CW19" s="17" t="s">
        <v>101</v>
      </c>
      <c r="CX19" s="17" t="s">
        <v>101</v>
      </c>
      <c r="CY19" s="17" t="s">
        <v>101</v>
      </c>
      <c r="CZ19" s="17" t="s">
        <v>101</v>
      </c>
      <c r="DA19" s="17" t="s">
        <v>101</v>
      </c>
      <c r="DB19" s="17" t="s">
        <v>101</v>
      </c>
      <c r="DC19" s="17" t="s">
        <v>101</v>
      </c>
      <c r="DD19" s="15">
        <f t="shared" si="22"/>
        <v>0</v>
      </c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 t="s">
        <v>101</v>
      </c>
      <c r="DW19" s="17" t="s">
        <v>101</v>
      </c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 t="s">
        <v>101</v>
      </c>
      <c r="EW19" s="17" t="s">
        <v>101</v>
      </c>
      <c r="EX19" s="17" t="s">
        <v>101</v>
      </c>
      <c r="EY19" s="17" t="s">
        <v>101</v>
      </c>
      <c r="EZ19" s="17" t="s">
        <v>101</v>
      </c>
      <c r="FA19" s="17" t="s">
        <v>101</v>
      </c>
      <c r="FB19" s="17" t="s">
        <v>101</v>
      </c>
      <c r="FC19" s="17" t="s">
        <v>101</v>
      </c>
      <c r="FD19" s="17" t="s">
        <v>101</v>
      </c>
      <c r="FE19" s="15">
        <f t="shared" si="25"/>
        <v>0</v>
      </c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5">
        <f t="shared" si="28"/>
        <v>0</v>
      </c>
    </row>
    <row r="20" spans="1:214" s="4" customFormat="1" ht="13.5" customHeight="1" x14ac:dyDescent="0.15">
      <c r="A20" s="47" t="s">
        <v>117</v>
      </c>
      <c r="B20" s="44" t="s">
        <v>147</v>
      </c>
      <c r="C20" s="17">
        <v>3</v>
      </c>
      <c r="D20" s="17">
        <v>3</v>
      </c>
      <c r="E20" s="17">
        <v>3</v>
      </c>
      <c r="F20" s="17">
        <v>3</v>
      </c>
      <c r="G20" s="17">
        <v>3</v>
      </c>
      <c r="H20" s="17">
        <v>3</v>
      </c>
      <c r="I20" s="17">
        <v>3</v>
      </c>
      <c r="J20" s="17">
        <v>3</v>
      </c>
      <c r="K20" s="17">
        <v>3</v>
      </c>
      <c r="L20" s="17">
        <v>3</v>
      </c>
      <c r="M20" s="17">
        <v>3</v>
      </c>
      <c r="N20" s="17">
        <v>3</v>
      </c>
      <c r="O20" s="17">
        <v>3</v>
      </c>
      <c r="P20" s="17">
        <v>3</v>
      </c>
      <c r="Q20" s="17">
        <v>3</v>
      </c>
      <c r="R20" s="17">
        <v>3</v>
      </c>
      <c r="S20" s="17">
        <v>4</v>
      </c>
      <c r="T20" s="17" t="s">
        <v>101</v>
      </c>
      <c r="U20" s="17" t="s">
        <v>101</v>
      </c>
      <c r="V20" s="17">
        <v>3</v>
      </c>
      <c r="W20" s="17">
        <v>3</v>
      </c>
      <c r="X20" s="17">
        <v>3</v>
      </c>
      <c r="Y20" s="17">
        <v>3</v>
      </c>
      <c r="Z20" s="17">
        <v>3</v>
      </c>
      <c r="AA20" s="17">
        <v>3</v>
      </c>
      <c r="AB20" s="17">
        <v>3</v>
      </c>
      <c r="AC20" s="17">
        <v>3</v>
      </c>
      <c r="AD20" s="17">
        <v>3</v>
      </c>
      <c r="AE20" s="17">
        <v>3</v>
      </c>
      <c r="AF20" s="17">
        <v>3</v>
      </c>
      <c r="AG20" s="17">
        <v>3</v>
      </c>
      <c r="AH20" s="17">
        <v>3</v>
      </c>
      <c r="AI20" s="17">
        <v>3</v>
      </c>
      <c r="AJ20" s="17">
        <v>3</v>
      </c>
      <c r="AK20" s="17">
        <v>3</v>
      </c>
      <c r="AL20" s="17">
        <v>3</v>
      </c>
      <c r="AM20" s="17">
        <v>3</v>
      </c>
      <c r="AN20" s="17">
        <v>4</v>
      </c>
      <c r="AO20" s="17">
        <v>4</v>
      </c>
      <c r="AP20" s="17">
        <v>4</v>
      </c>
      <c r="AQ20" s="17">
        <v>4</v>
      </c>
      <c r="AR20" s="17"/>
      <c r="AS20" s="17"/>
      <c r="AT20" s="17" t="s">
        <v>101</v>
      </c>
      <c r="AU20" s="17" t="s">
        <v>101</v>
      </c>
      <c r="AV20" s="17" t="s">
        <v>101</v>
      </c>
      <c r="AW20" s="17" t="s">
        <v>101</v>
      </c>
      <c r="AX20" s="17" t="s">
        <v>101</v>
      </c>
      <c r="AY20" s="17" t="s">
        <v>101</v>
      </c>
      <c r="AZ20" s="17" t="s">
        <v>101</v>
      </c>
      <c r="BA20" s="17" t="s">
        <v>101</v>
      </c>
      <c r="BB20" s="17" t="s">
        <v>101</v>
      </c>
      <c r="BC20" s="15">
        <f t="shared" si="19"/>
        <v>122</v>
      </c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 t="s">
        <v>101</v>
      </c>
      <c r="BV20" s="17" t="s">
        <v>101</v>
      </c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 t="s">
        <v>101</v>
      </c>
      <c r="CV20" s="17" t="s">
        <v>101</v>
      </c>
      <c r="CW20" s="17" t="s">
        <v>101</v>
      </c>
      <c r="CX20" s="17" t="s">
        <v>101</v>
      </c>
      <c r="CY20" s="17" t="s">
        <v>101</v>
      </c>
      <c r="CZ20" s="17" t="s">
        <v>101</v>
      </c>
      <c r="DA20" s="17" t="s">
        <v>101</v>
      </c>
      <c r="DB20" s="17" t="s">
        <v>101</v>
      </c>
      <c r="DC20" s="17" t="s">
        <v>101</v>
      </c>
      <c r="DD20" s="15">
        <f t="shared" si="22"/>
        <v>0</v>
      </c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 t="s">
        <v>101</v>
      </c>
      <c r="DW20" s="17" t="s">
        <v>101</v>
      </c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 t="s">
        <v>101</v>
      </c>
      <c r="EW20" s="17" t="s">
        <v>101</v>
      </c>
      <c r="EX20" s="17" t="s">
        <v>101</v>
      </c>
      <c r="EY20" s="17" t="s">
        <v>101</v>
      </c>
      <c r="EZ20" s="17" t="s">
        <v>101</v>
      </c>
      <c r="FA20" s="17" t="s">
        <v>101</v>
      </c>
      <c r="FB20" s="17" t="s">
        <v>101</v>
      </c>
      <c r="FC20" s="17" t="s">
        <v>101</v>
      </c>
      <c r="FD20" s="17" t="s">
        <v>101</v>
      </c>
      <c r="FE20" s="15">
        <f t="shared" si="25"/>
        <v>0</v>
      </c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5">
        <f t="shared" si="28"/>
        <v>0</v>
      </c>
    </row>
    <row r="21" spans="1:214" s="4" customFormat="1" ht="13.5" customHeight="1" x14ac:dyDescent="0.15">
      <c r="A21" s="47" t="s">
        <v>118</v>
      </c>
      <c r="B21" s="44" t="s">
        <v>154</v>
      </c>
      <c r="C21" s="17">
        <v>1</v>
      </c>
      <c r="D21" s="17">
        <v>1</v>
      </c>
      <c r="E21" s="17">
        <v>1</v>
      </c>
      <c r="F21" s="17">
        <v>1</v>
      </c>
      <c r="G21" s="17">
        <v>1</v>
      </c>
      <c r="H21" s="17">
        <v>1</v>
      </c>
      <c r="I21" s="17">
        <v>1</v>
      </c>
      <c r="J21" s="17">
        <v>1</v>
      </c>
      <c r="K21" s="17">
        <v>1</v>
      </c>
      <c r="L21" s="17">
        <v>1</v>
      </c>
      <c r="M21" s="17">
        <v>1</v>
      </c>
      <c r="N21" s="17">
        <v>1</v>
      </c>
      <c r="O21" s="17">
        <v>1</v>
      </c>
      <c r="P21" s="17">
        <v>1</v>
      </c>
      <c r="Q21" s="17">
        <v>1</v>
      </c>
      <c r="R21" s="17">
        <v>1</v>
      </c>
      <c r="S21" s="17"/>
      <c r="T21" s="17" t="s">
        <v>101</v>
      </c>
      <c r="U21" s="17" t="s">
        <v>101</v>
      </c>
      <c r="V21" s="17">
        <v>1</v>
      </c>
      <c r="W21" s="17">
        <v>1</v>
      </c>
      <c r="X21" s="17">
        <v>1</v>
      </c>
      <c r="Y21" s="17">
        <v>1</v>
      </c>
      <c r="Z21" s="17">
        <v>1</v>
      </c>
      <c r="AA21" s="17">
        <v>1</v>
      </c>
      <c r="AB21" s="17">
        <v>1</v>
      </c>
      <c r="AC21" s="17">
        <v>1</v>
      </c>
      <c r="AD21" s="17">
        <v>1</v>
      </c>
      <c r="AE21" s="17">
        <v>1</v>
      </c>
      <c r="AF21" s="17">
        <v>1</v>
      </c>
      <c r="AG21" s="17">
        <v>1</v>
      </c>
      <c r="AH21" s="17">
        <v>1</v>
      </c>
      <c r="AI21" s="17">
        <v>1</v>
      </c>
      <c r="AJ21" s="17"/>
      <c r="AK21" s="17"/>
      <c r="AL21" s="17">
        <v>1</v>
      </c>
      <c r="AM21" s="17"/>
      <c r="AN21" s="17">
        <v>1</v>
      </c>
      <c r="AO21" s="17">
        <v>1</v>
      </c>
      <c r="AP21" s="17"/>
      <c r="AQ21" s="17">
        <v>1</v>
      </c>
      <c r="AR21" s="17"/>
      <c r="AS21" s="17"/>
      <c r="AT21" s="17" t="s">
        <v>101</v>
      </c>
      <c r="AU21" s="17" t="s">
        <v>101</v>
      </c>
      <c r="AV21" s="17" t="s">
        <v>101</v>
      </c>
      <c r="AW21" s="17" t="s">
        <v>101</v>
      </c>
      <c r="AX21" s="17" t="s">
        <v>101</v>
      </c>
      <c r="AY21" s="17" t="s">
        <v>101</v>
      </c>
      <c r="AZ21" s="17" t="s">
        <v>101</v>
      </c>
      <c r="BA21" s="17" t="s">
        <v>101</v>
      </c>
      <c r="BB21" s="17" t="s">
        <v>101</v>
      </c>
      <c r="BC21" s="15">
        <f t="shared" si="19"/>
        <v>34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 t="s">
        <v>101</v>
      </c>
      <c r="BV21" s="17" t="s">
        <v>101</v>
      </c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 t="s">
        <v>101</v>
      </c>
      <c r="CV21" s="17" t="s">
        <v>101</v>
      </c>
      <c r="CW21" s="17" t="s">
        <v>101</v>
      </c>
      <c r="CX21" s="17" t="s">
        <v>101</v>
      </c>
      <c r="CY21" s="17" t="s">
        <v>101</v>
      </c>
      <c r="CZ21" s="17" t="s">
        <v>101</v>
      </c>
      <c r="DA21" s="17" t="s">
        <v>101</v>
      </c>
      <c r="DB21" s="17" t="s">
        <v>101</v>
      </c>
      <c r="DC21" s="17" t="s">
        <v>101</v>
      </c>
      <c r="DD21" s="15">
        <f t="shared" si="22"/>
        <v>0</v>
      </c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 t="s">
        <v>101</v>
      </c>
      <c r="DW21" s="17" t="s">
        <v>101</v>
      </c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 t="s">
        <v>101</v>
      </c>
      <c r="EW21" s="17" t="s">
        <v>101</v>
      </c>
      <c r="EX21" s="17" t="s">
        <v>101</v>
      </c>
      <c r="EY21" s="17" t="s">
        <v>101</v>
      </c>
      <c r="EZ21" s="17" t="s">
        <v>101</v>
      </c>
      <c r="FA21" s="17" t="s">
        <v>101</v>
      </c>
      <c r="FB21" s="17" t="s">
        <v>101</v>
      </c>
      <c r="FC21" s="17" t="s">
        <v>101</v>
      </c>
      <c r="FD21" s="17" t="s">
        <v>101</v>
      </c>
      <c r="FE21" s="15">
        <f t="shared" si="25"/>
        <v>0</v>
      </c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5">
        <f t="shared" si="28"/>
        <v>0</v>
      </c>
    </row>
    <row r="22" spans="1:214" s="4" customFormat="1" ht="24" customHeight="1" x14ac:dyDescent="0.15">
      <c r="A22" s="46" t="s">
        <v>119</v>
      </c>
      <c r="B22" s="45" t="s">
        <v>110</v>
      </c>
      <c r="C22" s="17">
        <v>1</v>
      </c>
      <c r="D22" s="17">
        <v>1</v>
      </c>
      <c r="E22" s="17">
        <v>1</v>
      </c>
      <c r="F22" s="17">
        <v>1</v>
      </c>
      <c r="G22" s="17">
        <v>1</v>
      </c>
      <c r="H22" s="17">
        <v>1</v>
      </c>
      <c r="I22" s="17">
        <v>1</v>
      </c>
      <c r="J22" s="17">
        <v>1</v>
      </c>
      <c r="K22" s="17">
        <v>1</v>
      </c>
      <c r="L22" s="17">
        <v>1</v>
      </c>
      <c r="M22" s="17">
        <v>1</v>
      </c>
      <c r="N22" s="17">
        <v>1</v>
      </c>
      <c r="O22" s="17">
        <v>1</v>
      </c>
      <c r="P22" s="17">
        <v>1</v>
      </c>
      <c r="Q22" s="17">
        <v>1</v>
      </c>
      <c r="R22" s="17">
        <v>1</v>
      </c>
      <c r="S22" s="17">
        <v>2</v>
      </c>
      <c r="T22" s="17" t="s">
        <v>101</v>
      </c>
      <c r="U22" s="17" t="s">
        <v>101</v>
      </c>
      <c r="V22" s="17">
        <v>1</v>
      </c>
      <c r="W22" s="17">
        <v>1</v>
      </c>
      <c r="X22" s="17">
        <v>1</v>
      </c>
      <c r="Y22" s="17">
        <v>1</v>
      </c>
      <c r="Z22" s="17">
        <v>1</v>
      </c>
      <c r="AA22" s="17">
        <v>1</v>
      </c>
      <c r="AB22" s="17">
        <v>1</v>
      </c>
      <c r="AC22" s="17">
        <v>1</v>
      </c>
      <c r="AD22" s="17">
        <v>1</v>
      </c>
      <c r="AE22" s="17">
        <v>1</v>
      </c>
      <c r="AF22" s="17">
        <v>1</v>
      </c>
      <c r="AG22" s="17">
        <v>1</v>
      </c>
      <c r="AH22" s="17">
        <v>1</v>
      </c>
      <c r="AI22" s="17">
        <v>1</v>
      </c>
      <c r="AJ22" s="17">
        <v>1</v>
      </c>
      <c r="AK22" s="17">
        <v>1</v>
      </c>
      <c r="AL22" s="17"/>
      <c r="AM22" s="17"/>
      <c r="AN22" s="17"/>
      <c r="AO22" s="17"/>
      <c r="AP22" s="17">
        <v>1</v>
      </c>
      <c r="AQ22" s="17">
        <v>1</v>
      </c>
      <c r="AR22" s="17"/>
      <c r="AS22" s="17"/>
      <c r="AT22" s="17" t="s">
        <v>101</v>
      </c>
      <c r="AU22" s="17" t="s">
        <v>101</v>
      </c>
      <c r="AV22" s="17" t="s">
        <v>101</v>
      </c>
      <c r="AW22" s="17" t="s">
        <v>101</v>
      </c>
      <c r="AX22" s="17" t="s">
        <v>101</v>
      </c>
      <c r="AY22" s="17" t="s">
        <v>101</v>
      </c>
      <c r="AZ22" s="17" t="s">
        <v>101</v>
      </c>
      <c r="BA22" s="17" t="s">
        <v>101</v>
      </c>
      <c r="BB22" s="17" t="s">
        <v>101</v>
      </c>
      <c r="BC22" s="15">
        <f t="shared" ref="BC22:BC23" si="29">SUM(C22:BB22)</f>
        <v>36</v>
      </c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 t="s">
        <v>101</v>
      </c>
      <c r="BV22" s="17" t="s">
        <v>101</v>
      </c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 t="s">
        <v>101</v>
      </c>
      <c r="CV22" s="17" t="s">
        <v>101</v>
      </c>
      <c r="CW22" s="17" t="s">
        <v>101</v>
      </c>
      <c r="CX22" s="17" t="s">
        <v>101</v>
      </c>
      <c r="CY22" s="17" t="s">
        <v>101</v>
      </c>
      <c r="CZ22" s="17" t="s">
        <v>101</v>
      </c>
      <c r="DA22" s="17" t="s">
        <v>101</v>
      </c>
      <c r="DB22" s="17" t="s">
        <v>101</v>
      </c>
      <c r="DC22" s="17" t="s">
        <v>101</v>
      </c>
      <c r="DD22" s="15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 t="s">
        <v>101</v>
      </c>
      <c r="EW22" s="17" t="s">
        <v>101</v>
      </c>
      <c r="EX22" s="17" t="s">
        <v>101</v>
      </c>
      <c r="EY22" s="17" t="s">
        <v>101</v>
      </c>
      <c r="EZ22" s="17" t="s">
        <v>101</v>
      </c>
      <c r="FA22" s="17" t="s">
        <v>101</v>
      </c>
      <c r="FB22" s="17" t="s">
        <v>101</v>
      </c>
      <c r="FC22" s="17" t="s">
        <v>101</v>
      </c>
      <c r="FD22" s="17" t="s">
        <v>101</v>
      </c>
      <c r="FE22" s="15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5"/>
    </row>
    <row r="23" spans="1:214" s="4" customFormat="1" ht="15.75" customHeight="1" thickBot="1" x14ac:dyDescent="0.2">
      <c r="A23" s="47"/>
      <c r="B23" s="48" t="s">
        <v>149</v>
      </c>
      <c r="C23" s="17">
        <v>1</v>
      </c>
      <c r="D23" s="17">
        <v>1</v>
      </c>
      <c r="E23" s="17">
        <v>1</v>
      </c>
      <c r="F23" s="17">
        <v>1</v>
      </c>
      <c r="G23" s="17">
        <v>1</v>
      </c>
      <c r="H23" s="17">
        <v>1</v>
      </c>
      <c r="I23" s="17">
        <v>1</v>
      </c>
      <c r="J23" s="17">
        <v>1</v>
      </c>
      <c r="K23" s="17">
        <v>1</v>
      </c>
      <c r="L23" s="17">
        <v>1</v>
      </c>
      <c r="M23" s="17">
        <v>1</v>
      </c>
      <c r="N23" s="17">
        <v>1</v>
      </c>
      <c r="O23" s="17">
        <v>1</v>
      </c>
      <c r="P23" s="17">
        <v>1</v>
      </c>
      <c r="Q23" s="17">
        <v>1</v>
      </c>
      <c r="R23" s="17">
        <v>1</v>
      </c>
      <c r="S23" s="17"/>
      <c r="T23" s="17" t="s">
        <v>101</v>
      </c>
      <c r="U23" s="17" t="s">
        <v>101</v>
      </c>
      <c r="V23" s="17">
        <v>1</v>
      </c>
      <c r="W23" s="17">
        <v>1</v>
      </c>
      <c r="X23" s="17">
        <v>1</v>
      </c>
      <c r="Y23" s="17">
        <v>1</v>
      </c>
      <c r="Z23" s="17">
        <v>1</v>
      </c>
      <c r="AA23" s="17">
        <v>1</v>
      </c>
      <c r="AB23" s="17">
        <v>1</v>
      </c>
      <c r="AC23" s="17">
        <v>1</v>
      </c>
      <c r="AD23" s="17">
        <v>1</v>
      </c>
      <c r="AE23" s="17">
        <v>1</v>
      </c>
      <c r="AF23" s="17">
        <v>1</v>
      </c>
      <c r="AG23" s="17">
        <v>1</v>
      </c>
      <c r="AH23" s="17">
        <v>1</v>
      </c>
      <c r="AI23" s="17">
        <v>1</v>
      </c>
      <c r="AJ23" s="17">
        <v>1</v>
      </c>
      <c r="AK23" s="17">
        <v>1</v>
      </c>
      <c r="AL23" s="17"/>
      <c r="AM23" s="17"/>
      <c r="AN23" s="17"/>
      <c r="AO23" s="17"/>
      <c r="AP23" s="17">
        <v>1</v>
      </c>
      <c r="AQ23" s="17">
        <v>1</v>
      </c>
      <c r="AR23" s="17"/>
      <c r="AS23" s="17"/>
      <c r="AT23" s="17" t="s">
        <v>101</v>
      </c>
      <c r="AU23" s="17" t="s">
        <v>101</v>
      </c>
      <c r="AV23" s="17" t="s">
        <v>101</v>
      </c>
      <c r="AW23" s="17" t="s">
        <v>101</v>
      </c>
      <c r="AX23" s="17" t="s">
        <v>101</v>
      </c>
      <c r="AY23" s="17" t="s">
        <v>101</v>
      </c>
      <c r="AZ23" s="17" t="s">
        <v>101</v>
      </c>
      <c r="BA23" s="17" t="s">
        <v>101</v>
      </c>
      <c r="BB23" s="17" t="s">
        <v>101</v>
      </c>
      <c r="BC23" s="15">
        <f t="shared" si="29"/>
        <v>34</v>
      </c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 t="s">
        <v>101</v>
      </c>
      <c r="BV23" s="17" t="s">
        <v>101</v>
      </c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 t="s">
        <v>101</v>
      </c>
      <c r="CV23" s="17" t="s">
        <v>101</v>
      </c>
      <c r="CW23" s="17" t="s">
        <v>101</v>
      </c>
      <c r="CX23" s="17" t="s">
        <v>101</v>
      </c>
      <c r="CY23" s="17" t="s">
        <v>101</v>
      </c>
      <c r="CZ23" s="17" t="s">
        <v>101</v>
      </c>
      <c r="DA23" s="17" t="s">
        <v>101</v>
      </c>
      <c r="DB23" s="17" t="s">
        <v>101</v>
      </c>
      <c r="DC23" s="17" t="s">
        <v>101</v>
      </c>
      <c r="DD23" s="15">
        <f t="shared" si="22"/>
        <v>0</v>
      </c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 t="s">
        <v>101</v>
      </c>
      <c r="DW23" s="17" t="s">
        <v>101</v>
      </c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 t="s">
        <v>101</v>
      </c>
      <c r="EW23" s="17" t="s">
        <v>101</v>
      </c>
      <c r="EX23" s="17" t="s">
        <v>101</v>
      </c>
      <c r="EY23" s="17" t="s">
        <v>101</v>
      </c>
      <c r="EZ23" s="17" t="s">
        <v>101</v>
      </c>
      <c r="FA23" s="17" t="s">
        <v>101</v>
      </c>
      <c r="FB23" s="17" t="s">
        <v>101</v>
      </c>
      <c r="FC23" s="17" t="s">
        <v>101</v>
      </c>
      <c r="FD23" s="17" t="s">
        <v>101</v>
      </c>
      <c r="FE23" s="15">
        <f t="shared" si="25"/>
        <v>0</v>
      </c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5">
        <f t="shared" si="28"/>
        <v>0</v>
      </c>
    </row>
    <row r="24" spans="1:214" s="12" customFormat="1" ht="46.5" customHeight="1" thickBot="1" x14ac:dyDescent="0.2">
      <c r="A24" s="36" t="s">
        <v>120</v>
      </c>
      <c r="B24" s="20" t="s">
        <v>124</v>
      </c>
      <c r="C24" s="15">
        <f t="shared" ref="C24:S24" si="30">C25+C26+C27+C28+C29+C30</f>
        <v>15</v>
      </c>
      <c r="D24" s="15">
        <f t="shared" si="30"/>
        <v>14</v>
      </c>
      <c r="E24" s="15">
        <f t="shared" si="30"/>
        <v>14</v>
      </c>
      <c r="F24" s="15">
        <f t="shared" si="30"/>
        <v>14</v>
      </c>
      <c r="G24" s="15">
        <f t="shared" si="30"/>
        <v>14</v>
      </c>
      <c r="H24" s="15">
        <f t="shared" si="30"/>
        <v>14</v>
      </c>
      <c r="I24" s="15">
        <f t="shared" si="30"/>
        <v>14</v>
      </c>
      <c r="J24" s="15">
        <f t="shared" si="30"/>
        <v>14</v>
      </c>
      <c r="K24" s="15">
        <f t="shared" si="30"/>
        <v>14</v>
      </c>
      <c r="L24" s="15">
        <f t="shared" si="30"/>
        <v>14</v>
      </c>
      <c r="M24" s="15">
        <f t="shared" si="30"/>
        <v>14</v>
      </c>
      <c r="N24" s="15">
        <f t="shared" si="30"/>
        <v>14</v>
      </c>
      <c r="O24" s="15">
        <f t="shared" si="30"/>
        <v>14</v>
      </c>
      <c r="P24" s="15">
        <f t="shared" si="30"/>
        <v>14</v>
      </c>
      <c r="Q24" s="15">
        <f t="shared" si="30"/>
        <v>14</v>
      </c>
      <c r="R24" s="15">
        <f t="shared" si="30"/>
        <v>14</v>
      </c>
      <c r="S24" s="15">
        <f t="shared" si="30"/>
        <v>15</v>
      </c>
      <c r="T24" s="29" t="s">
        <v>101</v>
      </c>
      <c r="U24" s="29" t="s">
        <v>101</v>
      </c>
      <c r="V24" s="15">
        <f t="shared" ref="V24:AS24" si="31">V25+V26+V27+V28+V29+V30</f>
        <v>16</v>
      </c>
      <c r="W24" s="15">
        <f t="shared" si="31"/>
        <v>16</v>
      </c>
      <c r="X24" s="15">
        <f t="shared" si="31"/>
        <v>16</v>
      </c>
      <c r="Y24" s="15">
        <f t="shared" si="31"/>
        <v>16</v>
      </c>
      <c r="Z24" s="15">
        <f t="shared" si="31"/>
        <v>16</v>
      </c>
      <c r="AA24" s="15">
        <f t="shared" si="31"/>
        <v>16</v>
      </c>
      <c r="AB24" s="15">
        <f t="shared" si="31"/>
        <v>16</v>
      </c>
      <c r="AC24" s="15">
        <f t="shared" si="31"/>
        <v>16</v>
      </c>
      <c r="AD24" s="15">
        <f t="shared" si="31"/>
        <v>16</v>
      </c>
      <c r="AE24" s="15">
        <f t="shared" si="31"/>
        <v>16</v>
      </c>
      <c r="AF24" s="15">
        <f t="shared" si="31"/>
        <v>17</v>
      </c>
      <c r="AG24" s="15">
        <f t="shared" si="31"/>
        <v>17</v>
      </c>
      <c r="AH24" s="15">
        <f t="shared" si="31"/>
        <v>18</v>
      </c>
      <c r="AI24" s="15">
        <f t="shared" si="31"/>
        <v>18</v>
      </c>
      <c r="AJ24" s="15">
        <f t="shared" si="31"/>
        <v>17</v>
      </c>
      <c r="AK24" s="15">
        <f t="shared" si="31"/>
        <v>17</v>
      </c>
      <c r="AL24" s="15">
        <f t="shared" si="31"/>
        <v>18</v>
      </c>
      <c r="AM24" s="15">
        <f t="shared" si="31"/>
        <v>18</v>
      </c>
      <c r="AN24" s="15">
        <f t="shared" si="31"/>
        <v>16</v>
      </c>
      <c r="AO24" s="15">
        <f t="shared" si="31"/>
        <v>16</v>
      </c>
      <c r="AP24" s="15">
        <f t="shared" si="31"/>
        <v>16</v>
      </c>
      <c r="AQ24" s="15">
        <f t="shared" si="31"/>
        <v>16</v>
      </c>
      <c r="AR24" s="15">
        <f t="shared" si="31"/>
        <v>0</v>
      </c>
      <c r="AS24" s="15">
        <f t="shared" si="31"/>
        <v>0</v>
      </c>
      <c r="AT24" s="15" t="s">
        <v>101</v>
      </c>
      <c r="AU24" s="15" t="s">
        <v>101</v>
      </c>
      <c r="AV24" s="15" t="s">
        <v>101</v>
      </c>
      <c r="AW24" s="15" t="s">
        <v>101</v>
      </c>
      <c r="AX24" s="15" t="s">
        <v>101</v>
      </c>
      <c r="AY24" s="15" t="s">
        <v>101</v>
      </c>
      <c r="AZ24" s="15" t="s">
        <v>101</v>
      </c>
      <c r="BA24" s="15" t="s">
        <v>101</v>
      </c>
      <c r="BB24" s="15" t="s">
        <v>101</v>
      </c>
      <c r="BC24" s="15">
        <f t="shared" si="19"/>
        <v>604</v>
      </c>
      <c r="BD24" s="15">
        <f t="shared" ref="BD24:BT24" si="32">BD25+BD26+BD27+BD28+BD29+BD30</f>
        <v>0</v>
      </c>
      <c r="BE24" s="15">
        <f t="shared" si="32"/>
        <v>0</v>
      </c>
      <c r="BF24" s="15">
        <f t="shared" si="32"/>
        <v>0</v>
      </c>
      <c r="BG24" s="15">
        <f t="shared" si="32"/>
        <v>0</v>
      </c>
      <c r="BH24" s="15">
        <f t="shared" si="32"/>
        <v>0</v>
      </c>
      <c r="BI24" s="15">
        <f t="shared" si="32"/>
        <v>0</v>
      </c>
      <c r="BJ24" s="15">
        <f t="shared" si="32"/>
        <v>0</v>
      </c>
      <c r="BK24" s="15">
        <f t="shared" si="32"/>
        <v>0</v>
      </c>
      <c r="BL24" s="15">
        <f t="shared" si="32"/>
        <v>0</v>
      </c>
      <c r="BM24" s="15">
        <f t="shared" si="32"/>
        <v>0</v>
      </c>
      <c r="BN24" s="15">
        <f t="shared" si="32"/>
        <v>0</v>
      </c>
      <c r="BO24" s="15">
        <f t="shared" si="32"/>
        <v>0</v>
      </c>
      <c r="BP24" s="15">
        <f t="shared" si="32"/>
        <v>0</v>
      </c>
      <c r="BQ24" s="15">
        <f t="shared" si="32"/>
        <v>0</v>
      </c>
      <c r="BR24" s="15">
        <f t="shared" si="32"/>
        <v>0</v>
      </c>
      <c r="BS24" s="15">
        <f t="shared" si="32"/>
        <v>0</v>
      </c>
      <c r="BT24" s="15">
        <f t="shared" si="32"/>
        <v>0</v>
      </c>
      <c r="BU24" s="29" t="s">
        <v>101</v>
      </c>
      <c r="BV24" s="29" t="s">
        <v>101</v>
      </c>
      <c r="BW24" s="15">
        <f t="shared" ref="BW24:CT24" si="33">BW25+BW26+BW27+BW28+BW29+BW30</f>
        <v>0</v>
      </c>
      <c r="BX24" s="15">
        <f t="shared" si="33"/>
        <v>0</v>
      </c>
      <c r="BY24" s="15">
        <f t="shared" si="33"/>
        <v>0</v>
      </c>
      <c r="BZ24" s="15">
        <f t="shared" si="33"/>
        <v>0</v>
      </c>
      <c r="CA24" s="15">
        <f t="shared" si="33"/>
        <v>0</v>
      </c>
      <c r="CB24" s="15">
        <f t="shared" si="33"/>
        <v>0</v>
      </c>
      <c r="CC24" s="15">
        <f t="shared" si="33"/>
        <v>0</v>
      </c>
      <c r="CD24" s="15">
        <f t="shared" si="33"/>
        <v>0</v>
      </c>
      <c r="CE24" s="15">
        <f t="shared" si="33"/>
        <v>0</v>
      </c>
      <c r="CF24" s="15">
        <f t="shared" si="33"/>
        <v>0</v>
      </c>
      <c r="CG24" s="15">
        <f t="shared" si="33"/>
        <v>0</v>
      </c>
      <c r="CH24" s="15">
        <f t="shared" si="33"/>
        <v>0</v>
      </c>
      <c r="CI24" s="15">
        <f t="shared" si="33"/>
        <v>0</v>
      </c>
      <c r="CJ24" s="15">
        <f t="shared" si="33"/>
        <v>0</v>
      </c>
      <c r="CK24" s="15">
        <f t="shared" si="33"/>
        <v>0</v>
      </c>
      <c r="CL24" s="15">
        <f t="shared" si="33"/>
        <v>0</v>
      </c>
      <c r="CM24" s="15">
        <f t="shared" si="33"/>
        <v>0</v>
      </c>
      <c r="CN24" s="15">
        <f t="shared" si="33"/>
        <v>0</v>
      </c>
      <c r="CO24" s="15">
        <f t="shared" si="33"/>
        <v>0</v>
      </c>
      <c r="CP24" s="15">
        <f t="shared" si="33"/>
        <v>0</v>
      </c>
      <c r="CQ24" s="15">
        <f t="shared" si="33"/>
        <v>0</v>
      </c>
      <c r="CR24" s="15">
        <f t="shared" si="33"/>
        <v>0</v>
      </c>
      <c r="CS24" s="15">
        <f t="shared" si="33"/>
        <v>0</v>
      </c>
      <c r="CT24" s="15">
        <f t="shared" si="33"/>
        <v>0</v>
      </c>
      <c r="CU24" s="15" t="s">
        <v>101</v>
      </c>
      <c r="CV24" s="15" t="s">
        <v>101</v>
      </c>
      <c r="CW24" s="15" t="s">
        <v>101</v>
      </c>
      <c r="CX24" s="15" t="s">
        <v>101</v>
      </c>
      <c r="CY24" s="15" t="s">
        <v>101</v>
      </c>
      <c r="CZ24" s="15" t="s">
        <v>101</v>
      </c>
      <c r="DA24" s="15" t="s">
        <v>101</v>
      </c>
      <c r="DB24" s="15" t="s">
        <v>101</v>
      </c>
      <c r="DC24" s="15" t="s">
        <v>101</v>
      </c>
      <c r="DD24" s="15">
        <f t="shared" si="22"/>
        <v>0</v>
      </c>
      <c r="DE24" s="15">
        <f t="shared" ref="DE24:DU24" si="34">DE25+DE26+DE27+DE28+DE29+DE30</f>
        <v>0</v>
      </c>
      <c r="DF24" s="15">
        <f t="shared" si="34"/>
        <v>0</v>
      </c>
      <c r="DG24" s="15">
        <f t="shared" si="34"/>
        <v>0</v>
      </c>
      <c r="DH24" s="15">
        <f t="shared" si="34"/>
        <v>0</v>
      </c>
      <c r="DI24" s="15">
        <f t="shared" si="34"/>
        <v>0</v>
      </c>
      <c r="DJ24" s="15">
        <f t="shared" si="34"/>
        <v>0</v>
      </c>
      <c r="DK24" s="15">
        <f t="shared" si="34"/>
        <v>0</v>
      </c>
      <c r="DL24" s="15">
        <f t="shared" si="34"/>
        <v>0</v>
      </c>
      <c r="DM24" s="15">
        <f t="shared" si="34"/>
        <v>0</v>
      </c>
      <c r="DN24" s="15">
        <f t="shared" si="34"/>
        <v>0</v>
      </c>
      <c r="DO24" s="15">
        <f t="shared" si="34"/>
        <v>0</v>
      </c>
      <c r="DP24" s="15">
        <f t="shared" si="34"/>
        <v>0</v>
      </c>
      <c r="DQ24" s="15">
        <f t="shared" si="34"/>
        <v>0</v>
      </c>
      <c r="DR24" s="15">
        <f t="shared" si="34"/>
        <v>0</v>
      </c>
      <c r="DS24" s="15">
        <f t="shared" si="34"/>
        <v>0</v>
      </c>
      <c r="DT24" s="15">
        <f t="shared" si="34"/>
        <v>0</v>
      </c>
      <c r="DU24" s="15">
        <f t="shared" si="34"/>
        <v>0</v>
      </c>
      <c r="DV24" s="29" t="s">
        <v>101</v>
      </c>
      <c r="DW24" s="29" t="s">
        <v>101</v>
      </c>
      <c r="DX24" s="15">
        <f t="shared" ref="DX24:EU24" si="35">DX25+DX26+DX27+DX28+DX29+DX30</f>
        <v>0</v>
      </c>
      <c r="DY24" s="15">
        <f t="shared" si="35"/>
        <v>0</v>
      </c>
      <c r="DZ24" s="15">
        <f t="shared" si="35"/>
        <v>0</v>
      </c>
      <c r="EA24" s="15">
        <f t="shared" si="35"/>
        <v>0</v>
      </c>
      <c r="EB24" s="15">
        <f t="shared" si="35"/>
        <v>0</v>
      </c>
      <c r="EC24" s="15">
        <f t="shared" si="35"/>
        <v>0</v>
      </c>
      <c r="ED24" s="15">
        <f t="shared" si="35"/>
        <v>0</v>
      </c>
      <c r="EE24" s="15">
        <f t="shared" si="35"/>
        <v>0</v>
      </c>
      <c r="EF24" s="15">
        <f t="shared" si="35"/>
        <v>0</v>
      </c>
      <c r="EG24" s="15">
        <f t="shared" si="35"/>
        <v>0</v>
      </c>
      <c r="EH24" s="15">
        <f t="shared" si="35"/>
        <v>0</v>
      </c>
      <c r="EI24" s="15">
        <f t="shared" si="35"/>
        <v>0</v>
      </c>
      <c r="EJ24" s="15">
        <f t="shared" si="35"/>
        <v>0</v>
      </c>
      <c r="EK24" s="15">
        <f t="shared" si="35"/>
        <v>0</v>
      </c>
      <c r="EL24" s="15">
        <f t="shared" si="35"/>
        <v>0</v>
      </c>
      <c r="EM24" s="15">
        <f t="shared" si="35"/>
        <v>0</v>
      </c>
      <c r="EN24" s="15">
        <f t="shared" si="35"/>
        <v>0</v>
      </c>
      <c r="EO24" s="15">
        <f t="shared" si="35"/>
        <v>0</v>
      </c>
      <c r="EP24" s="15">
        <f t="shared" si="35"/>
        <v>0</v>
      </c>
      <c r="EQ24" s="15">
        <f t="shared" si="35"/>
        <v>0</v>
      </c>
      <c r="ER24" s="15">
        <f t="shared" si="35"/>
        <v>0</v>
      </c>
      <c r="ES24" s="15">
        <f t="shared" si="35"/>
        <v>0</v>
      </c>
      <c r="ET24" s="15">
        <f t="shared" si="35"/>
        <v>0</v>
      </c>
      <c r="EU24" s="15">
        <f t="shared" si="35"/>
        <v>0</v>
      </c>
      <c r="EV24" s="15"/>
      <c r="EW24" s="15" t="s">
        <v>101</v>
      </c>
      <c r="EX24" s="15" t="s">
        <v>101</v>
      </c>
      <c r="EY24" s="15" t="s">
        <v>101</v>
      </c>
      <c r="EZ24" s="15" t="s">
        <v>101</v>
      </c>
      <c r="FA24" s="15" t="s">
        <v>101</v>
      </c>
      <c r="FB24" s="15" t="s">
        <v>101</v>
      </c>
      <c r="FC24" s="15" t="s">
        <v>101</v>
      </c>
      <c r="FD24" s="15" t="s">
        <v>101</v>
      </c>
      <c r="FE24" s="15">
        <f t="shared" si="25"/>
        <v>0</v>
      </c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29"/>
      <c r="FX24" s="29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>
        <f t="shared" si="28"/>
        <v>0</v>
      </c>
    </row>
    <row r="25" spans="1:214" s="4" customFormat="1" ht="63.75" customHeight="1" x14ac:dyDescent="0.15">
      <c r="A25" s="38" t="s">
        <v>121</v>
      </c>
      <c r="B25" s="57" t="s">
        <v>232</v>
      </c>
      <c r="C25" s="17">
        <v>4</v>
      </c>
      <c r="D25" s="17">
        <v>4</v>
      </c>
      <c r="E25" s="17">
        <v>4</v>
      </c>
      <c r="F25" s="17">
        <v>4</v>
      </c>
      <c r="G25" s="17">
        <v>4</v>
      </c>
      <c r="H25" s="17">
        <v>4</v>
      </c>
      <c r="I25" s="17">
        <v>4</v>
      </c>
      <c r="J25" s="17">
        <v>4</v>
      </c>
      <c r="K25" s="17">
        <v>4</v>
      </c>
      <c r="L25" s="17">
        <v>4</v>
      </c>
      <c r="M25" s="17">
        <v>4</v>
      </c>
      <c r="N25" s="17">
        <v>4</v>
      </c>
      <c r="O25" s="17">
        <v>4</v>
      </c>
      <c r="P25" s="17">
        <v>4</v>
      </c>
      <c r="Q25" s="17">
        <v>4</v>
      </c>
      <c r="R25" s="17">
        <v>4</v>
      </c>
      <c r="S25" s="17">
        <v>4</v>
      </c>
      <c r="T25" s="17" t="s">
        <v>101</v>
      </c>
      <c r="U25" s="17" t="s">
        <v>101</v>
      </c>
      <c r="V25" s="17">
        <v>7</v>
      </c>
      <c r="W25" s="17">
        <v>7</v>
      </c>
      <c r="X25" s="17">
        <v>7</v>
      </c>
      <c r="Y25" s="17">
        <v>7</v>
      </c>
      <c r="Z25" s="17">
        <v>7</v>
      </c>
      <c r="AA25" s="17">
        <v>7</v>
      </c>
      <c r="AB25" s="17">
        <v>7</v>
      </c>
      <c r="AC25" s="17">
        <v>7</v>
      </c>
      <c r="AD25" s="17">
        <v>7</v>
      </c>
      <c r="AE25" s="17">
        <v>7</v>
      </c>
      <c r="AF25" s="17">
        <v>7</v>
      </c>
      <c r="AG25" s="17">
        <v>7</v>
      </c>
      <c r="AH25" s="17">
        <v>8</v>
      </c>
      <c r="AI25" s="17">
        <v>8</v>
      </c>
      <c r="AJ25" s="17">
        <v>8</v>
      </c>
      <c r="AK25" s="17">
        <v>8</v>
      </c>
      <c r="AL25" s="17">
        <v>8</v>
      </c>
      <c r="AM25" s="17">
        <v>8</v>
      </c>
      <c r="AN25" s="17">
        <v>8</v>
      </c>
      <c r="AO25" s="17">
        <v>8</v>
      </c>
      <c r="AP25" s="17">
        <v>8</v>
      </c>
      <c r="AQ25" s="17">
        <v>8</v>
      </c>
      <c r="AR25" s="17"/>
      <c r="AS25" s="17"/>
      <c r="AT25" s="17" t="s">
        <v>101</v>
      </c>
      <c r="AU25" s="17" t="s">
        <v>101</v>
      </c>
      <c r="AV25" s="17" t="s">
        <v>101</v>
      </c>
      <c r="AW25" s="17" t="s">
        <v>101</v>
      </c>
      <c r="AX25" s="17" t="s">
        <v>101</v>
      </c>
      <c r="AY25" s="17" t="s">
        <v>101</v>
      </c>
      <c r="AZ25" s="17" t="s">
        <v>101</v>
      </c>
      <c r="BA25" s="17" t="s">
        <v>101</v>
      </c>
      <c r="BB25" s="17" t="s">
        <v>101</v>
      </c>
      <c r="BC25" s="15">
        <f t="shared" ref="BC25" si="36">SUM(C25:BB25)</f>
        <v>232</v>
      </c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 t="s">
        <v>101</v>
      </c>
      <c r="BV25" s="17" t="s">
        <v>101</v>
      </c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 t="s">
        <v>101</v>
      </c>
      <c r="CV25" s="17" t="s">
        <v>101</v>
      </c>
      <c r="CW25" s="17" t="s">
        <v>101</v>
      </c>
      <c r="CX25" s="17" t="s">
        <v>101</v>
      </c>
      <c r="CY25" s="17" t="s">
        <v>101</v>
      </c>
      <c r="CZ25" s="17" t="s">
        <v>101</v>
      </c>
      <c r="DA25" s="17" t="s">
        <v>101</v>
      </c>
      <c r="DB25" s="17" t="s">
        <v>101</v>
      </c>
      <c r="DC25" s="17" t="s">
        <v>101</v>
      </c>
      <c r="DD25" s="15">
        <f t="shared" ref="DD25" si="37">SUM(BD25:DC25)</f>
        <v>0</v>
      </c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 t="s">
        <v>101</v>
      </c>
      <c r="DW25" s="17" t="s">
        <v>101</v>
      </c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 t="s">
        <v>101</v>
      </c>
      <c r="EW25" s="17" t="s">
        <v>101</v>
      </c>
      <c r="EX25" s="17" t="s">
        <v>101</v>
      </c>
      <c r="EY25" s="17" t="s">
        <v>101</v>
      </c>
      <c r="EZ25" s="17" t="s">
        <v>101</v>
      </c>
      <c r="FA25" s="17" t="s">
        <v>101</v>
      </c>
      <c r="FB25" s="17" t="s">
        <v>101</v>
      </c>
      <c r="FC25" s="17" t="s">
        <v>101</v>
      </c>
      <c r="FD25" s="17" t="s">
        <v>101</v>
      </c>
      <c r="FE25" s="15">
        <f t="shared" ref="FE25" si="38">SUM(DE25:FD25)</f>
        <v>0</v>
      </c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5">
        <f t="shared" ref="HF25" si="39">SUM(FF25:HE25)</f>
        <v>0</v>
      </c>
    </row>
    <row r="26" spans="1:214" s="4" customFormat="1" ht="20.25" customHeight="1" x14ac:dyDescent="0.15">
      <c r="A26" s="38" t="s">
        <v>122</v>
      </c>
      <c r="B26" s="57" t="s">
        <v>233</v>
      </c>
      <c r="C26" s="17">
        <v>2</v>
      </c>
      <c r="D26" s="17">
        <v>2</v>
      </c>
      <c r="E26" s="17">
        <v>2</v>
      </c>
      <c r="F26" s="17">
        <v>2</v>
      </c>
      <c r="G26" s="17">
        <v>2</v>
      </c>
      <c r="H26" s="17">
        <v>2</v>
      </c>
      <c r="I26" s="17">
        <v>2</v>
      </c>
      <c r="J26" s="17">
        <v>2</v>
      </c>
      <c r="K26" s="17">
        <v>2</v>
      </c>
      <c r="L26" s="17">
        <v>2</v>
      </c>
      <c r="M26" s="17">
        <v>2</v>
      </c>
      <c r="N26" s="17">
        <v>2</v>
      </c>
      <c r="O26" s="17">
        <v>2</v>
      </c>
      <c r="P26" s="17">
        <v>2</v>
      </c>
      <c r="Q26" s="17">
        <v>2</v>
      </c>
      <c r="R26" s="17">
        <v>2</v>
      </c>
      <c r="S26" s="17">
        <v>2</v>
      </c>
      <c r="T26" s="17"/>
      <c r="U26" s="17"/>
      <c r="V26" s="17">
        <v>2</v>
      </c>
      <c r="W26" s="17">
        <v>2</v>
      </c>
      <c r="X26" s="17">
        <v>2</v>
      </c>
      <c r="Y26" s="17">
        <v>2</v>
      </c>
      <c r="Z26" s="17">
        <v>2</v>
      </c>
      <c r="AA26" s="17">
        <v>2</v>
      </c>
      <c r="AB26" s="17">
        <v>2</v>
      </c>
      <c r="AC26" s="17">
        <v>2</v>
      </c>
      <c r="AD26" s="17">
        <v>2</v>
      </c>
      <c r="AE26" s="17">
        <v>2</v>
      </c>
      <c r="AF26" s="17">
        <v>3</v>
      </c>
      <c r="AG26" s="17">
        <v>3</v>
      </c>
      <c r="AH26" s="17">
        <v>3</v>
      </c>
      <c r="AI26" s="17">
        <v>3</v>
      </c>
      <c r="AJ26" s="17">
        <v>3</v>
      </c>
      <c r="AK26" s="17">
        <v>3</v>
      </c>
      <c r="AL26" s="17">
        <v>3</v>
      </c>
      <c r="AM26" s="17">
        <v>3</v>
      </c>
      <c r="AN26" s="17">
        <v>3</v>
      </c>
      <c r="AO26" s="17">
        <v>3</v>
      </c>
      <c r="AP26" s="17">
        <v>3</v>
      </c>
      <c r="AQ26" s="17">
        <v>3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5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 t="s">
        <v>101</v>
      </c>
      <c r="BV26" s="17" t="s">
        <v>101</v>
      </c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 t="s">
        <v>101</v>
      </c>
      <c r="CV26" s="17" t="s">
        <v>101</v>
      </c>
      <c r="CW26" s="17" t="s">
        <v>101</v>
      </c>
      <c r="CX26" s="17" t="s">
        <v>101</v>
      </c>
      <c r="CY26" s="17" t="s">
        <v>101</v>
      </c>
      <c r="CZ26" s="17" t="s">
        <v>101</v>
      </c>
      <c r="DA26" s="17" t="s">
        <v>101</v>
      </c>
      <c r="DB26" s="17" t="s">
        <v>101</v>
      </c>
      <c r="DC26" s="17" t="s">
        <v>101</v>
      </c>
      <c r="DD26" s="15">
        <f t="shared" ref="DD26:DD56" si="40">SUM(BD26:DC26)</f>
        <v>0</v>
      </c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 t="s">
        <v>101</v>
      </c>
      <c r="DW26" s="17" t="s">
        <v>101</v>
      </c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 t="s">
        <v>101</v>
      </c>
      <c r="EW26" s="17" t="s">
        <v>101</v>
      </c>
      <c r="EX26" s="17" t="s">
        <v>101</v>
      </c>
      <c r="EY26" s="17" t="s">
        <v>101</v>
      </c>
      <c r="EZ26" s="17" t="s">
        <v>101</v>
      </c>
      <c r="FA26" s="17" t="s">
        <v>101</v>
      </c>
      <c r="FB26" s="17" t="s">
        <v>101</v>
      </c>
      <c r="FC26" s="17" t="s">
        <v>101</v>
      </c>
      <c r="FD26" s="17" t="s">
        <v>101</v>
      </c>
      <c r="FE26" s="15">
        <f t="shared" ref="FE26:FE56" si="41">SUM(DE26:FD26)</f>
        <v>0</v>
      </c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5">
        <f t="shared" ref="HF26:HF56" si="42">SUM(FF26:HE26)</f>
        <v>0</v>
      </c>
    </row>
    <row r="27" spans="1:214" s="4" customFormat="1" ht="21" x14ac:dyDescent="0.15">
      <c r="A27" s="38" t="s">
        <v>123</v>
      </c>
      <c r="B27" s="64" t="s">
        <v>234</v>
      </c>
      <c r="C27" s="17">
        <v>2</v>
      </c>
      <c r="D27" s="17">
        <v>2</v>
      </c>
      <c r="E27" s="17">
        <v>2</v>
      </c>
      <c r="F27" s="17">
        <v>2</v>
      </c>
      <c r="G27" s="17">
        <v>2</v>
      </c>
      <c r="H27" s="17">
        <v>2</v>
      </c>
      <c r="I27" s="17">
        <v>2</v>
      </c>
      <c r="J27" s="17">
        <v>2</v>
      </c>
      <c r="K27" s="17">
        <v>2</v>
      </c>
      <c r="L27" s="17">
        <v>2</v>
      </c>
      <c r="M27" s="17">
        <v>2</v>
      </c>
      <c r="N27" s="17">
        <v>2</v>
      </c>
      <c r="O27" s="17">
        <v>2</v>
      </c>
      <c r="P27" s="17">
        <v>2</v>
      </c>
      <c r="Q27" s="17">
        <v>2</v>
      </c>
      <c r="R27" s="17">
        <v>2</v>
      </c>
      <c r="S27" s="17">
        <v>2</v>
      </c>
      <c r="T27" s="17" t="s">
        <v>101</v>
      </c>
      <c r="U27" s="17" t="s">
        <v>101</v>
      </c>
      <c r="V27" s="17">
        <v>2</v>
      </c>
      <c r="W27" s="17">
        <v>2</v>
      </c>
      <c r="X27" s="17">
        <v>2</v>
      </c>
      <c r="Y27" s="17">
        <v>2</v>
      </c>
      <c r="Z27" s="17">
        <v>2</v>
      </c>
      <c r="AA27" s="17">
        <v>2</v>
      </c>
      <c r="AB27" s="17">
        <v>2</v>
      </c>
      <c r="AC27" s="17">
        <v>2</v>
      </c>
      <c r="AD27" s="17">
        <v>2</v>
      </c>
      <c r="AE27" s="17">
        <v>2</v>
      </c>
      <c r="AF27" s="17">
        <v>2</v>
      </c>
      <c r="AG27" s="17">
        <v>2</v>
      </c>
      <c r="AH27" s="17">
        <v>2</v>
      </c>
      <c r="AI27" s="17">
        <v>2</v>
      </c>
      <c r="AJ27" s="17">
        <v>2</v>
      </c>
      <c r="AK27" s="17">
        <v>2</v>
      </c>
      <c r="AL27" s="17">
        <v>2</v>
      </c>
      <c r="AM27" s="17">
        <v>2</v>
      </c>
      <c r="AN27" s="17">
        <v>1</v>
      </c>
      <c r="AO27" s="17">
        <v>1</v>
      </c>
      <c r="AP27" s="17">
        <v>1</v>
      </c>
      <c r="AQ27" s="17">
        <v>1</v>
      </c>
      <c r="AR27" s="17"/>
      <c r="AS27" s="17"/>
      <c r="AT27" s="17" t="s">
        <v>101</v>
      </c>
      <c r="AU27" s="17" t="s">
        <v>101</v>
      </c>
      <c r="AV27" s="17" t="s">
        <v>101</v>
      </c>
      <c r="AW27" s="17" t="s">
        <v>101</v>
      </c>
      <c r="AX27" s="17" t="s">
        <v>101</v>
      </c>
      <c r="AY27" s="17" t="s">
        <v>101</v>
      </c>
      <c r="AZ27" s="17" t="s">
        <v>101</v>
      </c>
      <c r="BA27" s="17" t="s">
        <v>101</v>
      </c>
      <c r="BB27" s="17" t="s">
        <v>101</v>
      </c>
      <c r="BC27" s="15">
        <f t="shared" si="19"/>
        <v>74</v>
      </c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 t="s">
        <v>101</v>
      </c>
      <c r="BV27" s="17" t="s">
        <v>101</v>
      </c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 t="s">
        <v>101</v>
      </c>
      <c r="CV27" s="17" t="s">
        <v>101</v>
      </c>
      <c r="CW27" s="17" t="s">
        <v>101</v>
      </c>
      <c r="CX27" s="17" t="s">
        <v>101</v>
      </c>
      <c r="CY27" s="17" t="s">
        <v>101</v>
      </c>
      <c r="CZ27" s="17" t="s">
        <v>101</v>
      </c>
      <c r="DA27" s="17" t="s">
        <v>101</v>
      </c>
      <c r="DB27" s="17" t="s">
        <v>101</v>
      </c>
      <c r="DC27" s="17" t="s">
        <v>101</v>
      </c>
      <c r="DD27" s="15">
        <f t="shared" si="40"/>
        <v>0</v>
      </c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 t="s">
        <v>101</v>
      </c>
      <c r="DW27" s="17" t="s">
        <v>101</v>
      </c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 t="s">
        <v>101</v>
      </c>
      <c r="EW27" s="17" t="s">
        <v>101</v>
      </c>
      <c r="EX27" s="17" t="s">
        <v>101</v>
      </c>
      <c r="EY27" s="17" t="s">
        <v>101</v>
      </c>
      <c r="EZ27" s="17" t="s">
        <v>101</v>
      </c>
      <c r="FA27" s="17" t="s">
        <v>101</v>
      </c>
      <c r="FB27" s="17" t="s">
        <v>101</v>
      </c>
      <c r="FC27" s="17" t="s">
        <v>101</v>
      </c>
      <c r="FD27" s="17" t="s">
        <v>101</v>
      </c>
      <c r="FE27" s="15">
        <f t="shared" si="41"/>
        <v>0</v>
      </c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5">
        <f t="shared" si="42"/>
        <v>0</v>
      </c>
    </row>
    <row r="28" spans="1:214" s="4" customFormat="1" ht="24" customHeight="1" x14ac:dyDescent="0.15">
      <c r="A28" s="38" t="s">
        <v>155</v>
      </c>
      <c r="B28" s="48" t="s">
        <v>235</v>
      </c>
      <c r="C28" s="17">
        <v>2</v>
      </c>
      <c r="D28" s="17">
        <v>1</v>
      </c>
      <c r="E28" s="17">
        <v>1</v>
      </c>
      <c r="F28" s="17">
        <v>1</v>
      </c>
      <c r="G28" s="17">
        <v>1</v>
      </c>
      <c r="H28" s="17">
        <v>1</v>
      </c>
      <c r="I28" s="17">
        <v>1</v>
      </c>
      <c r="J28" s="17">
        <v>1</v>
      </c>
      <c r="K28" s="17">
        <v>1</v>
      </c>
      <c r="L28" s="17">
        <v>1</v>
      </c>
      <c r="M28" s="17">
        <v>1</v>
      </c>
      <c r="N28" s="17">
        <v>1</v>
      </c>
      <c r="O28" s="17">
        <v>1</v>
      </c>
      <c r="P28" s="17">
        <v>1</v>
      </c>
      <c r="Q28" s="17">
        <v>1</v>
      </c>
      <c r="R28" s="17">
        <v>1</v>
      </c>
      <c r="S28" s="17">
        <v>1</v>
      </c>
      <c r="T28" s="17" t="s">
        <v>101</v>
      </c>
      <c r="U28" s="17" t="s">
        <v>101</v>
      </c>
      <c r="V28" s="17">
        <v>2</v>
      </c>
      <c r="W28" s="17">
        <v>2</v>
      </c>
      <c r="X28" s="17">
        <v>2</v>
      </c>
      <c r="Y28" s="17">
        <v>2</v>
      </c>
      <c r="Z28" s="17">
        <v>2</v>
      </c>
      <c r="AA28" s="17">
        <v>2</v>
      </c>
      <c r="AB28" s="17">
        <v>2</v>
      </c>
      <c r="AC28" s="17">
        <v>2</v>
      </c>
      <c r="AD28" s="17">
        <v>2</v>
      </c>
      <c r="AE28" s="17">
        <v>2</v>
      </c>
      <c r="AF28" s="17">
        <v>2</v>
      </c>
      <c r="AG28" s="17">
        <v>2</v>
      </c>
      <c r="AH28" s="17">
        <v>2</v>
      </c>
      <c r="AI28" s="17">
        <v>2</v>
      </c>
      <c r="AJ28" s="17">
        <v>2</v>
      </c>
      <c r="AK28" s="17">
        <v>2</v>
      </c>
      <c r="AL28" s="17">
        <v>2</v>
      </c>
      <c r="AM28" s="17">
        <v>2</v>
      </c>
      <c r="AN28" s="17">
        <v>1</v>
      </c>
      <c r="AO28" s="17">
        <v>1</v>
      </c>
      <c r="AP28" s="17">
        <v>1</v>
      </c>
      <c r="AQ28" s="17">
        <v>1</v>
      </c>
      <c r="AR28" s="17"/>
      <c r="AS28" s="17"/>
      <c r="AT28" s="17" t="s">
        <v>101</v>
      </c>
      <c r="AU28" s="17" t="s">
        <v>101</v>
      </c>
      <c r="AV28" s="17" t="s">
        <v>101</v>
      </c>
      <c r="AW28" s="17" t="s">
        <v>101</v>
      </c>
      <c r="AX28" s="17" t="s">
        <v>101</v>
      </c>
      <c r="AY28" s="17" t="s">
        <v>101</v>
      </c>
      <c r="AZ28" s="17" t="s">
        <v>101</v>
      </c>
      <c r="BA28" s="17" t="s">
        <v>101</v>
      </c>
      <c r="BB28" s="17" t="s">
        <v>101</v>
      </c>
      <c r="BC28" s="15">
        <f t="shared" si="19"/>
        <v>58</v>
      </c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 t="s">
        <v>101</v>
      </c>
      <c r="BV28" s="17" t="s">
        <v>101</v>
      </c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 t="s">
        <v>101</v>
      </c>
      <c r="CV28" s="17" t="s">
        <v>101</v>
      </c>
      <c r="CW28" s="17" t="s">
        <v>101</v>
      </c>
      <c r="CX28" s="17" t="s">
        <v>101</v>
      </c>
      <c r="CY28" s="17" t="s">
        <v>101</v>
      </c>
      <c r="CZ28" s="17" t="s">
        <v>101</v>
      </c>
      <c r="DA28" s="17" t="s">
        <v>101</v>
      </c>
      <c r="DB28" s="17" t="s">
        <v>101</v>
      </c>
      <c r="DC28" s="17" t="s">
        <v>101</v>
      </c>
      <c r="DD28" s="15">
        <f t="shared" si="40"/>
        <v>0</v>
      </c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 t="s">
        <v>101</v>
      </c>
      <c r="DW28" s="17" t="s">
        <v>101</v>
      </c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 t="s">
        <v>101</v>
      </c>
      <c r="EW28" s="17" t="s">
        <v>101</v>
      </c>
      <c r="EX28" s="17" t="s">
        <v>101</v>
      </c>
      <c r="EY28" s="17" t="s">
        <v>101</v>
      </c>
      <c r="EZ28" s="17" t="s">
        <v>101</v>
      </c>
      <c r="FA28" s="17" t="s">
        <v>101</v>
      </c>
      <c r="FB28" s="17" t="s">
        <v>101</v>
      </c>
      <c r="FC28" s="17" t="s">
        <v>101</v>
      </c>
      <c r="FD28" s="17" t="s">
        <v>101</v>
      </c>
      <c r="FE28" s="15">
        <f t="shared" si="41"/>
        <v>0</v>
      </c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5">
        <f t="shared" si="42"/>
        <v>0</v>
      </c>
    </row>
    <row r="29" spans="1:214" s="4" customFormat="1" ht="21" x14ac:dyDescent="0.15">
      <c r="A29" s="38" t="s">
        <v>237</v>
      </c>
      <c r="B29" s="64" t="s">
        <v>236</v>
      </c>
      <c r="C29" s="17">
        <v>2</v>
      </c>
      <c r="D29" s="17">
        <v>2</v>
      </c>
      <c r="E29" s="17">
        <v>2</v>
      </c>
      <c r="F29" s="17">
        <v>2</v>
      </c>
      <c r="G29" s="17">
        <v>2</v>
      </c>
      <c r="H29" s="17">
        <v>2</v>
      </c>
      <c r="I29" s="17">
        <v>2</v>
      </c>
      <c r="J29" s="17">
        <v>2</v>
      </c>
      <c r="K29" s="17">
        <v>2</v>
      </c>
      <c r="L29" s="17">
        <v>2</v>
      </c>
      <c r="M29" s="17">
        <v>2</v>
      </c>
      <c r="N29" s="17">
        <v>2</v>
      </c>
      <c r="O29" s="17">
        <v>2</v>
      </c>
      <c r="P29" s="17">
        <v>2</v>
      </c>
      <c r="Q29" s="17">
        <v>2</v>
      </c>
      <c r="R29" s="17">
        <v>2</v>
      </c>
      <c r="S29" s="17">
        <v>2</v>
      </c>
      <c r="T29" s="17"/>
      <c r="U29" s="17"/>
      <c r="V29" s="17">
        <v>2</v>
      </c>
      <c r="W29" s="17">
        <v>2</v>
      </c>
      <c r="X29" s="17">
        <v>2</v>
      </c>
      <c r="Y29" s="17">
        <v>2</v>
      </c>
      <c r="Z29" s="17">
        <v>2</v>
      </c>
      <c r="AA29" s="17">
        <v>2</v>
      </c>
      <c r="AB29" s="17">
        <v>2</v>
      </c>
      <c r="AC29" s="17">
        <v>2</v>
      </c>
      <c r="AD29" s="17">
        <v>2</v>
      </c>
      <c r="AE29" s="17">
        <v>2</v>
      </c>
      <c r="AF29" s="17">
        <v>2</v>
      </c>
      <c r="AG29" s="17">
        <v>2</v>
      </c>
      <c r="AH29" s="17">
        <v>2</v>
      </c>
      <c r="AI29" s="17">
        <v>2</v>
      </c>
      <c r="AJ29" s="17">
        <v>1</v>
      </c>
      <c r="AK29" s="17">
        <v>1</v>
      </c>
      <c r="AL29" s="17">
        <v>2</v>
      </c>
      <c r="AM29" s="17">
        <v>2</v>
      </c>
      <c r="AN29" s="17">
        <v>2</v>
      </c>
      <c r="AO29" s="17">
        <v>2</v>
      </c>
      <c r="AP29" s="17">
        <v>2</v>
      </c>
      <c r="AQ29" s="17">
        <v>2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5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 t="s">
        <v>101</v>
      </c>
      <c r="BV29" s="17" t="s">
        <v>101</v>
      </c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 t="s">
        <v>101</v>
      </c>
      <c r="CV29" s="17" t="s">
        <v>101</v>
      </c>
      <c r="CW29" s="17" t="s">
        <v>101</v>
      </c>
      <c r="CX29" s="17" t="s">
        <v>101</v>
      </c>
      <c r="CY29" s="17" t="s">
        <v>101</v>
      </c>
      <c r="CZ29" s="17" t="s">
        <v>101</v>
      </c>
      <c r="DA29" s="17" t="s">
        <v>101</v>
      </c>
      <c r="DB29" s="17" t="s">
        <v>101</v>
      </c>
      <c r="DC29" s="17" t="s">
        <v>101</v>
      </c>
      <c r="DD29" s="15">
        <f t="shared" si="40"/>
        <v>0</v>
      </c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 t="s">
        <v>101</v>
      </c>
      <c r="DW29" s="17" t="s">
        <v>101</v>
      </c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 t="s">
        <v>101</v>
      </c>
      <c r="EW29" s="17" t="s">
        <v>101</v>
      </c>
      <c r="EX29" s="17" t="s">
        <v>101</v>
      </c>
      <c r="EY29" s="17" t="s">
        <v>101</v>
      </c>
      <c r="EZ29" s="17" t="s">
        <v>101</v>
      </c>
      <c r="FA29" s="17" t="s">
        <v>101</v>
      </c>
      <c r="FB29" s="17" t="s">
        <v>101</v>
      </c>
      <c r="FC29" s="17" t="s">
        <v>101</v>
      </c>
      <c r="FD29" s="17" t="s">
        <v>101</v>
      </c>
      <c r="FE29" s="15">
        <f t="shared" si="41"/>
        <v>0</v>
      </c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5">
        <f t="shared" si="42"/>
        <v>0</v>
      </c>
    </row>
    <row r="30" spans="1:214" s="4" customFormat="1" ht="28.5" customHeight="1" x14ac:dyDescent="0.15">
      <c r="A30" s="39" t="s">
        <v>239</v>
      </c>
      <c r="B30" s="48" t="s">
        <v>238</v>
      </c>
      <c r="C30" s="17">
        <v>3</v>
      </c>
      <c r="D30" s="17">
        <v>3</v>
      </c>
      <c r="E30" s="17">
        <v>3</v>
      </c>
      <c r="F30" s="17">
        <v>3</v>
      </c>
      <c r="G30" s="17">
        <v>3</v>
      </c>
      <c r="H30" s="17">
        <v>3</v>
      </c>
      <c r="I30" s="17">
        <v>3</v>
      </c>
      <c r="J30" s="17">
        <v>3</v>
      </c>
      <c r="K30" s="17">
        <v>3</v>
      </c>
      <c r="L30" s="17">
        <v>3</v>
      </c>
      <c r="M30" s="17">
        <v>3</v>
      </c>
      <c r="N30" s="17">
        <v>3</v>
      </c>
      <c r="O30" s="17">
        <v>3</v>
      </c>
      <c r="P30" s="17">
        <v>3</v>
      </c>
      <c r="Q30" s="17">
        <v>3</v>
      </c>
      <c r="R30" s="17">
        <v>3</v>
      </c>
      <c r="S30" s="17">
        <v>4</v>
      </c>
      <c r="T30" s="30" t="s">
        <v>101</v>
      </c>
      <c r="U30" s="30" t="s">
        <v>101</v>
      </c>
      <c r="V30" s="17">
        <v>1</v>
      </c>
      <c r="W30" s="17">
        <v>1</v>
      </c>
      <c r="X30" s="17">
        <v>1</v>
      </c>
      <c r="Y30" s="17">
        <v>1</v>
      </c>
      <c r="Z30" s="17">
        <v>1</v>
      </c>
      <c r="AA30" s="17">
        <v>1</v>
      </c>
      <c r="AB30" s="17">
        <v>1</v>
      </c>
      <c r="AC30" s="17">
        <v>1</v>
      </c>
      <c r="AD30" s="17">
        <v>1</v>
      </c>
      <c r="AE30" s="17">
        <v>1</v>
      </c>
      <c r="AF30" s="17">
        <v>1</v>
      </c>
      <c r="AG30" s="17">
        <v>1</v>
      </c>
      <c r="AH30" s="17">
        <v>1</v>
      </c>
      <c r="AI30" s="17">
        <v>1</v>
      </c>
      <c r="AJ30" s="17">
        <v>1</v>
      </c>
      <c r="AK30" s="17">
        <v>1</v>
      </c>
      <c r="AL30" s="17">
        <v>1</v>
      </c>
      <c r="AM30" s="17">
        <v>1</v>
      </c>
      <c r="AN30" s="17">
        <v>1</v>
      </c>
      <c r="AO30" s="17">
        <v>1</v>
      </c>
      <c r="AP30" s="17">
        <v>1</v>
      </c>
      <c r="AQ30" s="17">
        <v>1</v>
      </c>
      <c r="AR30" s="17"/>
      <c r="AS30" s="17"/>
      <c r="AT30" s="17" t="s">
        <v>101</v>
      </c>
      <c r="AU30" s="17" t="s">
        <v>101</v>
      </c>
      <c r="AV30" s="17" t="s">
        <v>101</v>
      </c>
      <c r="AW30" s="17" t="s">
        <v>101</v>
      </c>
      <c r="AX30" s="17" t="s">
        <v>101</v>
      </c>
      <c r="AY30" s="17" t="s">
        <v>101</v>
      </c>
      <c r="AZ30" s="17" t="s">
        <v>101</v>
      </c>
      <c r="BA30" s="17" t="s">
        <v>101</v>
      </c>
      <c r="BB30" s="17" t="s">
        <v>101</v>
      </c>
      <c r="BC30" s="15">
        <f t="shared" si="19"/>
        <v>74</v>
      </c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30" t="s">
        <v>101</v>
      </c>
      <c r="BV30" s="30" t="s">
        <v>101</v>
      </c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 t="s">
        <v>101</v>
      </c>
      <c r="CV30" s="17" t="s">
        <v>101</v>
      </c>
      <c r="CW30" s="17" t="s">
        <v>101</v>
      </c>
      <c r="CX30" s="17" t="s">
        <v>101</v>
      </c>
      <c r="CY30" s="17" t="s">
        <v>101</v>
      </c>
      <c r="CZ30" s="17" t="s">
        <v>101</v>
      </c>
      <c r="DA30" s="17" t="s">
        <v>101</v>
      </c>
      <c r="DB30" s="17" t="s">
        <v>101</v>
      </c>
      <c r="DC30" s="17" t="s">
        <v>101</v>
      </c>
      <c r="DD30" s="15">
        <f t="shared" si="40"/>
        <v>0</v>
      </c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30" t="s">
        <v>101</v>
      </c>
      <c r="DW30" s="30" t="s">
        <v>101</v>
      </c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 t="s">
        <v>101</v>
      </c>
      <c r="EW30" s="17" t="s">
        <v>101</v>
      </c>
      <c r="EX30" s="17" t="s">
        <v>101</v>
      </c>
      <c r="EY30" s="17" t="s">
        <v>101</v>
      </c>
      <c r="EZ30" s="17" t="s">
        <v>101</v>
      </c>
      <c r="FA30" s="17" t="s">
        <v>101</v>
      </c>
      <c r="FB30" s="17" t="s">
        <v>101</v>
      </c>
      <c r="FC30" s="17" t="s">
        <v>101</v>
      </c>
      <c r="FD30" s="17" t="s">
        <v>101</v>
      </c>
      <c r="FE30" s="15">
        <f t="shared" si="41"/>
        <v>0</v>
      </c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30"/>
      <c r="FX30" s="30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5">
        <f t="shared" si="42"/>
        <v>0</v>
      </c>
    </row>
    <row r="31" spans="1:214" s="12" customFormat="1" ht="21" customHeight="1" x14ac:dyDescent="0.15">
      <c r="A31" s="36" t="s">
        <v>181</v>
      </c>
      <c r="B31" s="36" t="s">
        <v>182</v>
      </c>
      <c r="C31" s="23">
        <f t="shared" ref="C31:S31" si="43">SUM(C32:C37)</f>
        <v>0</v>
      </c>
      <c r="D31" s="15">
        <f t="shared" si="43"/>
        <v>0</v>
      </c>
      <c r="E31" s="15">
        <f t="shared" si="43"/>
        <v>0</v>
      </c>
      <c r="F31" s="15">
        <f t="shared" si="43"/>
        <v>0</v>
      </c>
      <c r="G31" s="15">
        <f t="shared" si="43"/>
        <v>0</v>
      </c>
      <c r="H31" s="15">
        <f t="shared" si="43"/>
        <v>0</v>
      </c>
      <c r="I31" s="15">
        <f t="shared" si="43"/>
        <v>0</v>
      </c>
      <c r="J31" s="15">
        <f t="shared" si="43"/>
        <v>0</v>
      </c>
      <c r="K31" s="15">
        <f t="shared" si="43"/>
        <v>0</v>
      </c>
      <c r="L31" s="15">
        <f t="shared" si="43"/>
        <v>0</v>
      </c>
      <c r="M31" s="15">
        <f t="shared" si="43"/>
        <v>0</v>
      </c>
      <c r="N31" s="15">
        <f t="shared" si="43"/>
        <v>0</v>
      </c>
      <c r="O31" s="15">
        <f t="shared" si="43"/>
        <v>0</v>
      </c>
      <c r="P31" s="15">
        <f t="shared" si="43"/>
        <v>0</v>
      </c>
      <c r="Q31" s="15">
        <f t="shared" si="43"/>
        <v>0</v>
      </c>
      <c r="R31" s="15">
        <f t="shared" si="43"/>
        <v>0</v>
      </c>
      <c r="S31" s="15">
        <f t="shared" si="43"/>
        <v>0</v>
      </c>
      <c r="T31" s="29" t="s">
        <v>101</v>
      </c>
      <c r="U31" s="29" t="s">
        <v>101</v>
      </c>
      <c r="V31" s="15">
        <f t="shared" ref="V31:AS31" si="44">SUM(V32:V37)</f>
        <v>0</v>
      </c>
      <c r="W31" s="15">
        <f t="shared" si="44"/>
        <v>0</v>
      </c>
      <c r="X31" s="15">
        <f t="shared" si="44"/>
        <v>0</v>
      </c>
      <c r="Y31" s="15">
        <f t="shared" si="44"/>
        <v>0</v>
      </c>
      <c r="Z31" s="15">
        <f t="shared" si="44"/>
        <v>0</v>
      </c>
      <c r="AA31" s="15">
        <f t="shared" si="44"/>
        <v>0</v>
      </c>
      <c r="AB31" s="15">
        <f t="shared" si="44"/>
        <v>0</v>
      </c>
      <c r="AC31" s="15">
        <f t="shared" si="44"/>
        <v>0</v>
      </c>
      <c r="AD31" s="15">
        <f t="shared" si="44"/>
        <v>0</v>
      </c>
      <c r="AE31" s="15">
        <f t="shared" si="44"/>
        <v>0</v>
      </c>
      <c r="AF31" s="15">
        <f t="shared" si="44"/>
        <v>0</v>
      </c>
      <c r="AG31" s="15">
        <f t="shared" si="44"/>
        <v>0</v>
      </c>
      <c r="AH31" s="15">
        <f t="shared" si="44"/>
        <v>0</v>
      </c>
      <c r="AI31" s="15">
        <f t="shared" si="44"/>
        <v>0</v>
      </c>
      <c r="AJ31" s="15">
        <f t="shared" si="44"/>
        <v>0</v>
      </c>
      <c r="AK31" s="15">
        <f t="shared" si="44"/>
        <v>0</v>
      </c>
      <c r="AL31" s="15">
        <f t="shared" si="44"/>
        <v>0</v>
      </c>
      <c r="AM31" s="15">
        <f t="shared" si="44"/>
        <v>0</v>
      </c>
      <c r="AN31" s="15">
        <f t="shared" si="44"/>
        <v>0</v>
      </c>
      <c r="AO31" s="15">
        <f t="shared" si="44"/>
        <v>0</v>
      </c>
      <c r="AP31" s="15">
        <f t="shared" si="44"/>
        <v>0</v>
      </c>
      <c r="AQ31" s="15">
        <f t="shared" si="44"/>
        <v>0</v>
      </c>
      <c r="AR31" s="15">
        <f t="shared" si="44"/>
        <v>0</v>
      </c>
      <c r="AS31" s="15">
        <f t="shared" si="44"/>
        <v>0</v>
      </c>
      <c r="AT31" s="15" t="s">
        <v>101</v>
      </c>
      <c r="AU31" s="15" t="s">
        <v>101</v>
      </c>
      <c r="AV31" s="15" t="s">
        <v>101</v>
      </c>
      <c r="AW31" s="15" t="s">
        <v>101</v>
      </c>
      <c r="AX31" s="15" t="s">
        <v>101</v>
      </c>
      <c r="AY31" s="15" t="s">
        <v>101</v>
      </c>
      <c r="AZ31" s="15" t="s">
        <v>101</v>
      </c>
      <c r="BA31" s="15" t="s">
        <v>101</v>
      </c>
      <c r="BB31" s="15" t="s">
        <v>101</v>
      </c>
      <c r="BC31" s="15">
        <f t="shared" si="19"/>
        <v>0</v>
      </c>
      <c r="BD31" s="23">
        <f t="shared" ref="BD31:BT31" si="45">SUM(BD32:BD37)</f>
        <v>8</v>
      </c>
      <c r="BE31" s="15">
        <f t="shared" si="45"/>
        <v>7</v>
      </c>
      <c r="BF31" s="15">
        <f t="shared" si="45"/>
        <v>7</v>
      </c>
      <c r="BG31" s="15">
        <f t="shared" si="45"/>
        <v>7</v>
      </c>
      <c r="BH31" s="15">
        <f t="shared" si="45"/>
        <v>7</v>
      </c>
      <c r="BI31" s="15">
        <f t="shared" si="45"/>
        <v>7</v>
      </c>
      <c r="BJ31" s="15">
        <f t="shared" si="45"/>
        <v>7</v>
      </c>
      <c r="BK31" s="15">
        <f t="shared" si="45"/>
        <v>7</v>
      </c>
      <c r="BL31" s="15">
        <f t="shared" si="45"/>
        <v>7</v>
      </c>
      <c r="BM31" s="15">
        <f t="shared" si="45"/>
        <v>7</v>
      </c>
      <c r="BN31" s="15">
        <f t="shared" si="45"/>
        <v>7</v>
      </c>
      <c r="BO31" s="15">
        <f t="shared" si="45"/>
        <v>7</v>
      </c>
      <c r="BP31" s="15">
        <f t="shared" si="45"/>
        <v>7</v>
      </c>
      <c r="BQ31" s="15">
        <f t="shared" si="45"/>
        <v>7</v>
      </c>
      <c r="BR31" s="15">
        <f t="shared" si="45"/>
        <v>7</v>
      </c>
      <c r="BS31" s="15">
        <f t="shared" si="45"/>
        <v>6</v>
      </c>
      <c r="BT31" s="15">
        <f t="shared" si="45"/>
        <v>6</v>
      </c>
      <c r="BU31" s="29" t="s">
        <v>101</v>
      </c>
      <c r="BV31" s="29" t="s">
        <v>101</v>
      </c>
      <c r="BW31" s="15">
        <f t="shared" ref="BW31:CT31" si="46">SUM(BW32:BW37)</f>
        <v>6</v>
      </c>
      <c r="BX31" s="15">
        <f t="shared" si="46"/>
        <v>6</v>
      </c>
      <c r="BY31" s="15">
        <f t="shared" si="46"/>
        <v>6</v>
      </c>
      <c r="BZ31" s="15">
        <f t="shared" si="46"/>
        <v>6</v>
      </c>
      <c r="CA31" s="15">
        <f t="shared" si="46"/>
        <v>6</v>
      </c>
      <c r="CB31" s="15">
        <f t="shared" si="46"/>
        <v>6</v>
      </c>
      <c r="CC31" s="15">
        <f t="shared" si="46"/>
        <v>6</v>
      </c>
      <c r="CD31" s="15">
        <f t="shared" si="46"/>
        <v>6</v>
      </c>
      <c r="CE31" s="15">
        <f t="shared" si="46"/>
        <v>6</v>
      </c>
      <c r="CF31" s="15">
        <f t="shared" si="46"/>
        <v>6</v>
      </c>
      <c r="CG31" s="15">
        <f t="shared" si="46"/>
        <v>7</v>
      </c>
      <c r="CH31" s="15">
        <f t="shared" si="46"/>
        <v>7</v>
      </c>
      <c r="CI31" s="15">
        <f t="shared" si="46"/>
        <v>8</v>
      </c>
      <c r="CJ31" s="15">
        <f t="shared" si="46"/>
        <v>0</v>
      </c>
      <c r="CK31" s="15">
        <f t="shared" si="46"/>
        <v>0</v>
      </c>
      <c r="CL31" s="15">
        <f t="shared" si="46"/>
        <v>0</v>
      </c>
      <c r="CM31" s="15">
        <f t="shared" si="46"/>
        <v>0</v>
      </c>
      <c r="CN31" s="15">
        <f t="shared" si="46"/>
        <v>0</v>
      </c>
      <c r="CO31" s="15">
        <f t="shared" si="46"/>
        <v>0</v>
      </c>
      <c r="CP31" s="15">
        <f t="shared" si="46"/>
        <v>0</v>
      </c>
      <c r="CQ31" s="15">
        <f t="shared" si="46"/>
        <v>0</v>
      </c>
      <c r="CR31" s="15">
        <f t="shared" si="46"/>
        <v>0</v>
      </c>
      <c r="CS31" s="15">
        <f t="shared" si="46"/>
        <v>0</v>
      </c>
      <c r="CT31" s="15">
        <f t="shared" si="46"/>
        <v>0</v>
      </c>
      <c r="CU31" s="15" t="s">
        <v>101</v>
      </c>
      <c r="CV31" s="15" t="s">
        <v>101</v>
      </c>
      <c r="CW31" s="15" t="s">
        <v>101</v>
      </c>
      <c r="CX31" s="15" t="s">
        <v>101</v>
      </c>
      <c r="CY31" s="15" t="s">
        <v>101</v>
      </c>
      <c r="CZ31" s="15" t="s">
        <v>101</v>
      </c>
      <c r="DA31" s="15" t="s">
        <v>101</v>
      </c>
      <c r="DB31" s="15" t="s">
        <v>101</v>
      </c>
      <c r="DC31" s="15" t="s">
        <v>101</v>
      </c>
      <c r="DD31" s="15">
        <f t="shared" si="40"/>
        <v>200</v>
      </c>
      <c r="DE31" s="23">
        <f t="shared" ref="DE31:DU31" si="47">SUM(DE32:DE37)</f>
        <v>0</v>
      </c>
      <c r="DF31" s="15">
        <f t="shared" si="47"/>
        <v>0</v>
      </c>
      <c r="DG31" s="15">
        <f t="shared" si="47"/>
        <v>0</v>
      </c>
      <c r="DH31" s="15">
        <f t="shared" si="47"/>
        <v>0</v>
      </c>
      <c r="DI31" s="15">
        <f t="shared" si="47"/>
        <v>0</v>
      </c>
      <c r="DJ31" s="15">
        <f t="shared" si="47"/>
        <v>0</v>
      </c>
      <c r="DK31" s="15">
        <f t="shared" si="47"/>
        <v>0</v>
      </c>
      <c r="DL31" s="15">
        <f t="shared" si="47"/>
        <v>0</v>
      </c>
      <c r="DM31" s="15">
        <f t="shared" si="47"/>
        <v>0</v>
      </c>
      <c r="DN31" s="15">
        <f t="shared" si="47"/>
        <v>0</v>
      </c>
      <c r="DO31" s="15">
        <f t="shared" si="47"/>
        <v>0</v>
      </c>
      <c r="DP31" s="15">
        <f t="shared" si="47"/>
        <v>0</v>
      </c>
      <c r="DQ31" s="15">
        <f t="shared" si="47"/>
        <v>0</v>
      </c>
      <c r="DR31" s="15">
        <f t="shared" si="47"/>
        <v>0</v>
      </c>
      <c r="DS31" s="15">
        <f t="shared" si="47"/>
        <v>0</v>
      </c>
      <c r="DT31" s="15">
        <f t="shared" si="47"/>
        <v>0</v>
      </c>
      <c r="DU31" s="15">
        <f t="shared" si="47"/>
        <v>0</v>
      </c>
      <c r="DV31" s="29" t="s">
        <v>101</v>
      </c>
      <c r="DW31" s="29" t="s">
        <v>101</v>
      </c>
      <c r="DX31" s="15">
        <f t="shared" ref="DX31:EV31" si="48">SUM(DX32:DX37)</f>
        <v>0</v>
      </c>
      <c r="DY31" s="15">
        <f t="shared" si="48"/>
        <v>0</v>
      </c>
      <c r="DZ31" s="15">
        <f t="shared" si="48"/>
        <v>0</v>
      </c>
      <c r="EA31" s="15">
        <f t="shared" si="48"/>
        <v>0</v>
      </c>
      <c r="EB31" s="15">
        <f t="shared" si="48"/>
        <v>0</v>
      </c>
      <c r="EC31" s="15">
        <f t="shared" si="48"/>
        <v>0</v>
      </c>
      <c r="ED31" s="15">
        <f t="shared" si="48"/>
        <v>0</v>
      </c>
      <c r="EE31" s="15">
        <f t="shared" si="48"/>
        <v>0</v>
      </c>
      <c r="EF31" s="15">
        <f t="shared" si="48"/>
        <v>0</v>
      </c>
      <c r="EG31" s="15">
        <f t="shared" si="48"/>
        <v>0</v>
      </c>
      <c r="EH31" s="15">
        <f t="shared" si="48"/>
        <v>0</v>
      </c>
      <c r="EI31" s="15">
        <f t="shared" si="48"/>
        <v>0</v>
      </c>
      <c r="EJ31" s="15">
        <f t="shared" si="48"/>
        <v>0</v>
      </c>
      <c r="EK31" s="15">
        <f t="shared" si="48"/>
        <v>0</v>
      </c>
      <c r="EL31" s="15">
        <f t="shared" si="48"/>
        <v>0</v>
      </c>
      <c r="EM31" s="15">
        <f t="shared" si="48"/>
        <v>0</v>
      </c>
      <c r="EN31" s="15">
        <f t="shared" si="48"/>
        <v>0</v>
      </c>
      <c r="EO31" s="15">
        <f t="shared" si="48"/>
        <v>0</v>
      </c>
      <c r="EP31" s="15">
        <f t="shared" si="48"/>
        <v>0</v>
      </c>
      <c r="EQ31" s="15">
        <f t="shared" si="48"/>
        <v>0</v>
      </c>
      <c r="ER31" s="15">
        <f t="shared" si="48"/>
        <v>0</v>
      </c>
      <c r="ES31" s="15">
        <f t="shared" si="48"/>
        <v>0</v>
      </c>
      <c r="ET31" s="15">
        <f t="shared" si="48"/>
        <v>0</v>
      </c>
      <c r="EU31" s="15">
        <f t="shared" si="48"/>
        <v>0</v>
      </c>
      <c r="EV31" s="15">
        <f t="shared" si="48"/>
        <v>0</v>
      </c>
      <c r="EW31" s="15" t="s">
        <v>101</v>
      </c>
      <c r="EX31" s="15" t="s">
        <v>101</v>
      </c>
      <c r="EY31" s="15" t="s">
        <v>101</v>
      </c>
      <c r="EZ31" s="15" t="s">
        <v>101</v>
      </c>
      <c r="FA31" s="15" t="s">
        <v>101</v>
      </c>
      <c r="FB31" s="15" t="s">
        <v>101</v>
      </c>
      <c r="FC31" s="15" t="s">
        <v>101</v>
      </c>
      <c r="FD31" s="15" t="s">
        <v>101</v>
      </c>
      <c r="FE31" s="15">
        <f t="shared" si="41"/>
        <v>0</v>
      </c>
      <c r="FF31" s="23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29"/>
      <c r="FX31" s="29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>
        <f t="shared" si="42"/>
        <v>0</v>
      </c>
    </row>
    <row r="32" spans="1:214" s="12" customFormat="1" ht="18" customHeight="1" x14ac:dyDescent="0.15">
      <c r="A32" s="50" t="s">
        <v>183</v>
      </c>
      <c r="B32" s="64" t="s">
        <v>189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101</v>
      </c>
      <c r="U32" s="17" t="s">
        <v>101</v>
      </c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 t="s">
        <v>101</v>
      </c>
      <c r="AU32" s="17" t="s">
        <v>101</v>
      </c>
      <c r="AV32" s="17" t="s">
        <v>101</v>
      </c>
      <c r="AW32" s="17" t="s">
        <v>101</v>
      </c>
      <c r="AX32" s="17" t="s">
        <v>101</v>
      </c>
      <c r="AY32" s="17" t="s">
        <v>101</v>
      </c>
      <c r="AZ32" s="17" t="s">
        <v>101</v>
      </c>
      <c r="BA32" s="17" t="s">
        <v>101</v>
      </c>
      <c r="BB32" s="17" t="s">
        <v>101</v>
      </c>
      <c r="BC32" s="15">
        <f t="shared" si="19"/>
        <v>0</v>
      </c>
      <c r="BD32" s="17">
        <v>2</v>
      </c>
      <c r="BE32" s="17">
        <v>2</v>
      </c>
      <c r="BF32" s="17">
        <v>2</v>
      </c>
      <c r="BG32" s="17">
        <v>2</v>
      </c>
      <c r="BH32" s="17">
        <v>2</v>
      </c>
      <c r="BI32" s="17">
        <v>2</v>
      </c>
      <c r="BJ32" s="17">
        <v>2</v>
      </c>
      <c r="BK32" s="17">
        <v>2</v>
      </c>
      <c r="BL32" s="17">
        <v>2</v>
      </c>
      <c r="BM32" s="17">
        <v>2</v>
      </c>
      <c r="BN32" s="17">
        <v>2</v>
      </c>
      <c r="BO32" s="17">
        <v>2</v>
      </c>
      <c r="BP32" s="17">
        <v>2</v>
      </c>
      <c r="BQ32" s="17">
        <v>2</v>
      </c>
      <c r="BR32" s="17">
        <v>2</v>
      </c>
      <c r="BS32" s="17">
        <v>2</v>
      </c>
      <c r="BT32" s="17">
        <v>2</v>
      </c>
      <c r="BU32" s="17" t="s">
        <v>101</v>
      </c>
      <c r="BV32" s="17" t="s">
        <v>101</v>
      </c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 t="s">
        <v>101</v>
      </c>
      <c r="CV32" s="17" t="s">
        <v>101</v>
      </c>
      <c r="CW32" s="17" t="s">
        <v>101</v>
      </c>
      <c r="CX32" s="17" t="s">
        <v>101</v>
      </c>
      <c r="CY32" s="17" t="s">
        <v>101</v>
      </c>
      <c r="CZ32" s="17" t="s">
        <v>101</v>
      </c>
      <c r="DA32" s="17" t="s">
        <v>101</v>
      </c>
      <c r="DB32" s="17" t="s">
        <v>101</v>
      </c>
      <c r="DC32" s="17" t="s">
        <v>101</v>
      </c>
      <c r="DD32" s="15">
        <f t="shared" si="40"/>
        <v>34</v>
      </c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 t="s">
        <v>101</v>
      </c>
      <c r="DW32" s="17" t="s">
        <v>101</v>
      </c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 t="s">
        <v>101</v>
      </c>
      <c r="EW32" s="17" t="s">
        <v>101</v>
      </c>
      <c r="EX32" s="17" t="s">
        <v>101</v>
      </c>
      <c r="EY32" s="17" t="s">
        <v>101</v>
      </c>
      <c r="EZ32" s="17" t="s">
        <v>101</v>
      </c>
      <c r="FA32" s="17" t="s">
        <v>101</v>
      </c>
      <c r="FB32" s="17" t="s">
        <v>101</v>
      </c>
      <c r="FC32" s="17" t="s">
        <v>101</v>
      </c>
      <c r="FD32" s="17" t="s">
        <v>101</v>
      </c>
      <c r="FE32" s="15">
        <f t="shared" si="41"/>
        <v>0</v>
      </c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5">
        <f t="shared" si="42"/>
        <v>0</v>
      </c>
    </row>
    <row r="33" spans="1:214" s="12" customFormat="1" ht="22.5" customHeight="1" x14ac:dyDescent="0.15">
      <c r="A33" s="50" t="s">
        <v>184</v>
      </c>
      <c r="B33" s="64" t="s">
        <v>125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 t="s">
        <v>101</v>
      </c>
      <c r="U33" s="17" t="s">
        <v>101</v>
      </c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 t="s">
        <v>101</v>
      </c>
      <c r="AU33" s="17" t="s">
        <v>101</v>
      </c>
      <c r="AV33" s="17" t="s">
        <v>101</v>
      </c>
      <c r="AW33" s="17" t="s">
        <v>101</v>
      </c>
      <c r="AX33" s="17" t="s">
        <v>101</v>
      </c>
      <c r="AY33" s="17" t="s">
        <v>101</v>
      </c>
      <c r="AZ33" s="17" t="s">
        <v>101</v>
      </c>
      <c r="BA33" s="17" t="s">
        <v>101</v>
      </c>
      <c r="BB33" s="17" t="s">
        <v>101</v>
      </c>
      <c r="BC33" s="15">
        <f t="shared" si="19"/>
        <v>0</v>
      </c>
      <c r="BD33" s="17">
        <v>2</v>
      </c>
      <c r="BE33" s="17">
        <v>2</v>
      </c>
      <c r="BF33" s="17">
        <v>2</v>
      </c>
      <c r="BG33" s="17">
        <v>2</v>
      </c>
      <c r="BH33" s="17">
        <v>2</v>
      </c>
      <c r="BI33" s="17">
        <v>2</v>
      </c>
      <c r="BJ33" s="17">
        <v>2</v>
      </c>
      <c r="BK33" s="17">
        <v>2</v>
      </c>
      <c r="BL33" s="17">
        <v>2</v>
      </c>
      <c r="BM33" s="17">
        <v>2</v>
      </c>
      <c r="BN33" s="17">
        <v>2</v>
      </c>
      <c r="BO33" s="17">
        <v>2</v>
      </c>
      <c r="BP33" s="17">
        <v>2</v>
      </c>
      <c r="BQ33" s="17">
        <v>2</v>
      </c>
      <c r="BR33" s="17">
        <v>2</v>
      </c>
      <c r="BS33" s="17">
        <v>2</v>
      </c>
      <c r="BT33" s="17">
        <v>2</v>
      </c>
      <c r="BU33" s="17" t="s">
        <v>101</v>
      </c>
      <c r="BV33" s="17" t="s">
        <v>101</v>
      </c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 t="s">
        <v>101</v>
      </c>
      <c r="CV33" s="17" t="s">
        <v>101</v>
      </c>
      <c r="CW33" s="17" t="s">
        <v>101</v>
      </c>
      <c r="CX33" s="17" t="s">
        <v>101</v>
      </c>
      <c r="CY33" s="17" t="s">
        <v>101</v>
      </c>
      <c r="CZ33" s="17" t="s">
        <v>101</v>
      </c>
      <c r="DA33" s="17" t="s">
        <v>101</v>
      </c>
      <c r="DB33" s="17" t="s">
        <v>101</v>
      </c>
      <c r="DC33" s="17" t="s">
        <v>101</v>
      </c>
      <c r="DD33" s="15">
        <f t="shared" si="40"/>
        <v>34</v>
      </c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 t="s">
        <v>101</v>
      </c>
      <c r="DW33" s="17" t="s">
        <v>101</v>
      </c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 t="s">
        <v>101</v>
      </c>
      <c r="EW33" s="17" t="s">
        <v>101</v>
      </c>
      <c r="EX33" s="17" t="s">
        <v>101</v>
      </c>
      <c r="EY33" s="17" t="s">
        <v>101</v>
      </c>
      <c r="EZ33" s="17" t="s">
        <v>101</v>
      </c>
      <c r="FA33" s="17" t="s">
        <v>101</v>
      </c>
      <c r="FB33" s="17" t="s">
        <v>101</v>
      </c>
      <c r="FC33" s="17" t="s">
        <v>101</v>
      </c>
      <c r="FD33" s="17" t="s">
        <v>101</v>
      </c>
      <c r="FE33" s="15">
        <f t="shared" si="41"/>
        <v>0</v>
      </c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5">
        <f t="shared" si="42"/>
        <v>0</v>
      </c>
    </row>
    <row r="34" spans="1:214" s="4" customFormat="1" ht="17.25" customHeight="1" x14ac:dyDescent="0.15">
      <c r="A34" s="50" t="s">
        <v>185</v>
      </c>
      <c r="B34" s="64" t="s">
        <v>126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 t="s">
        <v>101</v>
      </c>
      <c r="U34" s="17" t="s">
        <v>101</v>
      </c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 t="s">
        <v>101</v>
      </c>
      <c r="AU34" s="17" t="s">
        <v>101</v>
      </c>
      <c r="AV34" s="17" t="s">
        <v>101</v>
      </c>
      <c r="AW34" s="17" t="s">
        <v>101</v>
      </c>
      <c r="AX34" s="17" t="s">
        <v>101</v>
      </c>
      <c r="AY34" s="17" t="s">
        <v>101</v>
      </c>
      <c r="AZ34" s="17" t="s">
        <v>101</v>
      </c>
      <c r="BA34" s="17" t="s">
        <v>101</v>
      </c>
      <c r="BB34" s="17" t="s">
        <v>101</v>
      </c>
      <c r="BC34" s="15">
        <f t="shared" si="19"/>
        <v>0</v>
      </c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 t="s">
        <v>101</v>
      </c>
      <c r="BV34" s="17" t="s">
        <v>101</v>
      </c>
      <c r="BW34" s="17">
        <v>5</v>
      </c>
      <c r="BX34" s="17">
        <v>5</v>
      </c>
      <c r="BY34" s="17">
        <v>5</v>
      </c>
      <c r="BZ34" s="17">
        <v>5</v>
      </c>
      <c r="CA34" s="17">
        <v>5</v>
      </c>
      <c r="CB34" s="17">
        <v>5</v>
      </c>
      <c r="CC34" s="17">
        <v>5</v>
      </c>
      <c r="CD34" s="17">
        <v>5</v>
      </c>
      <c r="CE34" s="17">
        <v>5</v>
      </c>
      <c r="CF34" s="17">
        <v>5</v>
      </c>
      <c r="CG34" s="17">
        <v>6</v>
      </c>
      <c r="CH34" s="17">
        <v>6</v>
      </c>
      <c r="CI34" s="17">
        <v>6</v>
      </c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17"/>
      <c r="CU34" s="17" t="s">
        <v>101</v>
      </c>
      <c r="CV34" s="17" t="s">
        <v>101</v>
      </c>
      <c r="CW34" s="17" t="s">
        <v>101</v>
      </c>
      <c r="CX34" s="17" t="s">
        <v>101</v>
      </c>
      <c r="CY34" s="17" t="s">
        <v>101</v>
      </c>
      <c r="CZ34" s="17" t="s">
        <v>101</v>
      </c>
      <c r="DA34" s="17" t="s">
        <v>101</v>
      </c>
      <c r="DB34" s="17" t="s">
        <v>101</v>
      </c>
      <c r="DC34" s="17" t="s">
        <v>101</v>
      </c>
      <c r="DD34" s="15">
        <f t="shared" si="40"/>
        <v>68</v>
      </c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 t="s">
        <v>101</v>
      </c>
      <c r="DW34" s="17" t="s">
        <v>101</v>
      </c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 t="s">
        <v>101</v>
      </c>
      <c r="EW34" s="17" t="s">
        <v>101</v>
      </c>
      <c r="EX34" s="17" t="s">
        <v>101</v>
      </c>
      <c r="EY34" s="17" t="s">
        <v>101</v>
      </c>
      <c r="EZ34" s="17" t="s">
        <v>101</v>
      </c>
      <c r="FA34" s="17" t="s">
        <v>101</v>
      </c>
      <c r="FB34" s="17" t="s">
        <v>101</v>
      </c>
      <c r="FC34" s="17" t="s">
        <v>101</v>
      </c>
      <c r="FD34" s="17" t="s">
        <v>101</v>
      </c>
      <c r="FE34" s="15">
        <f t="shared" si="41"/>
        <v>0</v>
      </c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5">
        <f t="shared" si="42"/>
        <v>0</v>
      </c>
    </row>
    <row r="35" spans="1:214" s="4" customFormat="1" ht="15" customHeight="1" x14ac:dyDescent="0.15">
      <c r="A35" s="50" t="s">
        <v>186</v>
      </c>
      <c r="B35" s="64" t="s">
        <v>110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101</v>
      </c>
      <c r="U35" s="17" t="s">
        <v>101</v>
      </c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 t="s">
        <v>101</v>
      </c>
      <c r="AU35" s="17" t="s">
        <v>101</v>
      </c>
      <c r="AV35" s="17" t="s">
        <v>101</v>
      </c>
      <c r="AW35" s="17" t="s">
        <v>101</v>
      </c>
      <c r="AX35" s="17" t="s">
        <v>101</v>
      </c>
      <c r="AY35" s="17" t="s">
        <v>101</v>
      </c>
      <c r="AZ35" s="17" t="s">
        <v>101</v>
      </c>
      <c r="BA35" s="17" t="s">
        <v>101</v>
      </c>
      <c r="BB35" s="17" t="s">
        <v>101</v>
      </c>
      <c r="BC35" s="15">
        <f t="shared" si="19"/>
        <v>0</v>
      </c>
      <c r="BD35" s="17">
        <v>2</v>
      </c>
      <c r="BE35" s="17">
        <v>1</v>
      </c>
      <c r="BF35" s="17">
        <v>1</v>
      </c>
      <c r="BG35" s="17">
        <v>1</v>
      </c>
      <c r="BH35" s="17">
        <v>1</v>
      </c>
      <c r="BI35" s="17">
        <v>1</v>
      </c>
      <c r="BJ35" s="17">
        <v>1</v>
      </c>
      <c r="BK35" s="17">
        <v>1</v>
      </c>
      <c r="BL35" s="17">
        <v>1</v>
      </c>
      <c r="BM35" s="17">
        <v>1</v>
      </c>
      <c r="BN35" s="17">
        <v>1</v>
      </c>
      <c r="BO35" s="17">
        <v>1</v>
      </c>
      <c r="BP35" s="17">
        <v>1</v>
      </c>
      <c r="BQ35" s="17">
        <v>1</v>
      </c>
      <c r="BR35" s="17">
        <v>1</v>
      </c>
      <c r="BS35" s="17">
        <v>1</v>
      </c>
      <c r="BT35" s="17">
        <v>1</v>
      </c>
      <c r="BU35" s="17" t="s">
        <v>101</v>
      </c>
      <c r="BV35" s="17" t="s">
        <v>101</v>
      </c>
      <c r="BW35" s="17">
        <v>1</v>
      </c>
      <c r="BX35" s="17">
        <v>1</v>
      </c>
      <c r="BY35" s="17">
        <v>1</v>
      </c>
      <c r="BZ35" s="17">
        <v>1</v>
      </c>
      <c r="CA35" s="17">
        <v>1</v>
      </c>
      <c r="CB35" s="17">
        <v>1</v>
      </c>
      <c r="CC35" s="17">
        <v>1</v>
      </c>
      <c r="CD35" s="17">
        <v>1</v>
      </c>
      <c r="CE35" s="17">
        <v>1</v>
      </c>
      <c r="CF35" s="17">
        <v>1</v>
      </c>
      <c r="CG35" s="17">
        <v>1</v>
      </c>
      <c r="CH35" s="17">
        <v>1</v>
      </c>
      <c r="CI35" s="17">
        <v>2</v>
      </c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 t="s">
        <v>101</v>
      </c>
      <c r="CV35" s="17" t="s">
        <v>101</v>
      </c>
      <c r="CW35" s="17" t="s">
        <v>101</v>
      </c>
      <c r="CX35" s="17" t="s">
        <v>101</v>
      </c>
      <c r="CY35" s="17" t="s">
        <v>101</v>
      </c>
      <c r="CZ35" s="17" t="s">
        <v>101</v>
      </c>
      <c r="DA35" s="17" t="s">
        <v>101</v>
      </c>
      <c r="DB35" s="17" t="s">
        <v>101</v>
      </c>
      <c r="DC35" s="17" t="s">
        <v>101</v>
      </c>
      <c r="DD35" s="15">
        <f t="shared" si="40"/>
        <v>32</v>
      </c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 t="s">
        <v>101</v>
      </c>
      <c r="DW35" s="17" t="s">
        <v>101</v>
      </c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 t="s">
        <v>101</v>
      </c>
      <c r="EW35" s="17" t="s">
        <v>101</v>
      </c>
      <c r="EX35" s="17" t="s">
        <v>101</v>
      </c>
      <c r="EY35" s="17" t="s">
        <v>101</v>
      </c>
      <c r="EZ35" s="17" t="s">
        <v>101</v>
      </c>
      <c r="FA35" s="17" t="s">
        <v>101</v>
      </c>
      <c r="FB35" s="17" t="s">
        <v>101</v>
      </c>
      <c r="FC35" s="17" t="s">
        <v>101</v>
      </c>
      <c r="FD35" s="17" t="s">
        <v>101</v>
      </c>
      <c r="FE35" s="15">
        <f t="shared" si="41"/>
        <v>0</v>
      </c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5">
        <f t="shared" si="42"/>
        <v>0</v>
      </c>
    </row>
    <row r="36" spans="1:214" s="4" customFormat="1" ht="16.5" customHeight="1" x14ac:dyDescent="0.15">
      <c r="A36" s="50" t="s">
        <v>187</v>
      </c>
      <c r="B36" s="67" t="s">
        <v>190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101</v>
      </c>
      <c r="U36" s="17" t="s">
        <v>101</v>
      </c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 t="s">
        <v>101</v>
      </c>
      <c r="AU36" s="17" t="s">
        <v>101</v>
      </c>
      <c r="AV36" s="17" t="s">
        <v>101</v>
      </c>
      <c r="AW36" s="17" t="s">
        <v>101</v>
      </c>
      <c r="AX36" s="17" t="s">
        <v>101</v>
      </c>
      <c r="AY36" s="17" t="s">
        <v>101</v>
      </c>
      <c r="AZ36" s="17" t="s">
        <v>101</v>
      </c>
      <c r="BA36" s="17" t="s">
        <v>101</v>
      </c>
      <c r="BB36" s="17" t="s">
        <v>101</v>
      </c>
      <c r="BC36" s="15">
        <f t="shared" si="19"/>
        <v>0</v>
      </c>
      <c r="BD36" s="17">
        <v>2</v>
      </c>
      <c r="BE36" s="17">
        <v>2</v>
      </c>
      <c r="BF36" s="17">
        <v>2</v>
      </c>
      <c r="BG36" s="17">
        <v>2</v>
      </c>
      <c r="BH36" s="17">
        <v>2</v>
      </c>
      <c r="BI36" s="17">
        <v>2</v>
      </c>
      <c r="BJ36" s="17">
        <v>2</v>
      </c>
      <c r="BK36" s="17">
        <v>2</v>
      </c>
      <c r="BL36" s="17">
        <v>2</v>
      </c>
      <c r="BM36" s="17">
        <v>2</v>
      </c>
      <c r="BN36" s="17">
        <v>2</v>
      </c>
      <c r="BO36" s="17">
        <v>2</v>
      </c>
      <c r="BP36" s="17">
        <v>2</v>
      </c>
      <c r="BQ36" s="17">
        <v>2</v>
      </c>
      <c r="BR36" s="17">
        <v>2</v>
      </c>
      <c r="BS36" s="17">
        <v>1</v>
      </c>
      <c r="BT36" s="17">
        <v>1</v>
      </c>
      <c r="BU36" s="17" t="s">
        <v>101</v>
      </c>
      <c r="BV36" s="17" t="s">
        <v>101</v>
      </c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 t="s">
        <v>101</v>
      </c>
      <c r="CV36" s="17" t="s">
        <v>101</v>
      </c>
      <c r="CW36" s="17" t="s">
        <v>101</v>
      </c>
      <c r="CX36" s="17" t="s">
        <v>101</v>
      </c>
      <c r="CY36" s="17" t="s">
        <v>101</v>
      </c>
      <c r="CZ36" s="17" t="s">
        <v>101</v>
      </c>
      <c r="DA36" s="17" t="s">
        <v>101</v>
      </c>
      <c r="DB36" s="17" t="s">
        <v>101</v>
      </c>
      <c r="DC36" s="17" t="s">
        <v>101</v>
      </c>
      <c r="DD36" s="15">
        <f t="shared" si="40"/>
        <v>32</v>
      </c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 t="s">
        <v>101</v>
      </c>
      <c r="DW36" s="17" t="s">
        <v>101</v>
      </c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 t="s">
        <v>101</v>
      </c>
      <c r="EW36" s="17" t="s">
        <v>101</v>
      </c>
      <c r="EX36" s="17" t="s">
        <v>101</v>
      </c>
      <c r="EY36" s="17" t="s">
        <v>101</v>
      </c>
      <c r="EZ36" s="17" t="s">
        <v>101</v>
      </c>
      <c r="FA36" s="17" t="s">
        <v>101</v>
      </c>
      <c r="FB36" s="17" t="s">
        <v>101</v>
      </c>
      <c r="FC36" s="17" t="s">
        <v>101</v>
      </c>
      <c r="FD36" s="17" t="s">
        <v>101</v>
      </c>
      <c r="FE36" s="15">
        <f t="shared" si="41"/>
        <v>0</v>
      </c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5">
        <f t="shared" si="42"/>
        <v>0</v>
      </c>
    </row>
    <row r="37" spans="1:214" s="4" customFormat="1" ht="22.5" hidden="1" customHeight="1" thickBot="1" x14ac:dyDescent="0.2">
      <c r="A37" s="68" t="s">
        <v>188</v>
      </c>
      <c r="B37" s="66" t="s">
        <v>191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101</v>
      </c>
      <c r="U37" s="17" t="s">
        <v>101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 t="s">
        <v>101</v>
      </c>
      <c r="AU37" s="17" t="s">
        <v>101</v>
      </c>
      <c r="AV37" s="17" t="s">
        <v>101</v>
      </c>
      <c r="AW37" s="17" t="s">
        <v>101</v>
      </c>
      <c r="AX37" s="17" t="s">
        <v>101</v>
      </c>
      <c r="AY37" s="17" t="s">
        <v>101</v>
      </c>
      <c r="AZ37" s="17" t="s">
        <v>101</v>
      </c>
      <c r="BA37" s="17" t="s">
        <v>101</v>
      </c>
      <c r="BB37" s="17" t="s">
        <v>101</v>
      </c>
      <c r="BC37" s="15">
        <f t="shared" si="19"/>
        <v>0</v>
      </c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 t="s">
        <v>101</v>
      </c>
      <c r="BV37" s="17" t="s">
        <v>101</v>
      </c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 t="s">
        <v>101</v>
      </c>
      <c r="CV37" s="17" t="s">
        <v>101</v>
      </c>
      <c r="CW37" s="17" t="s">
        <v>101</v>
      </c>
      <c r="CX37" s="17" t="s">
        <v>101</v>
      </c>
      <c r="CY37" s="17" t="s">
        <v>101</v>
      </c>
      <c r="CZ37" s="17" t="s">
        <v>101</v>
      </c>
      <c r="DA37" s="17" t="s">
        <v>101</v>
      </c>
      <c r="DB37" s="17" t="s">
        <v>101</v>
      </c>
      <c r="DC37" s="17" t="s">
        <v>101</v>
      </c>
      <c r="DD37" s="15">
        <f t="shared" si="40"/>
        <v>0</v>
      </c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 t="s">
        <v>101</v>
      </c>
      <c r="DW37" s="17" t="s">
        <v>101</v>
      </c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 t="s">
        <v>101</v>
      </c>
      <c r="EX37" s="17" t="s">
        <v>101</v>
      </c>
      <c r="EY37" s="17" t="s">
        <v>101</v>
      </c>
      <c r="EZ37" s="17" t="s">
        <v>101</v>
      </c>
      <c r="FA37" s="17" t="s">
        <v>101</v>
      </c>
      <c r="FB37" s="17" t="s">
        <v>101</v>
      </c>
      <c r="FC37" s="17" t="s">
        <v>101</v>
      </c>
      <c r="FD37" s="17" t="s">
        <v>101</v>
      </c>
      <c r="FE37" s="15">
        <f t="shared" si="41"/>
        <v>0</v>
      </c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5">
        <f t="shared" si="42"/>
        <v>0</v>
      </c>
    </row>
    <row r="38" spans="1:214" s="4" customFormat="1" ht="16.5" hidden="1" customHeight="1" x14ac:dyDescent="0.15">
      <c r="A38" s="37"/>
      <c r="B38" s="37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32"/>
      <c r="U38" s="32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31"/>
      <c r="AU38" s="31"/>
      <c r="AV38" s="31"/>
      <c r="AW38" s="31"/>
      <c r="AX38" s="31"/>
      <c r="AY38" s="31"/>
      <c r="AZ38" s="31"/>
      <c r="BA38" s="31"/>
      <c r="BB38" s="31"/>
      <c r="BC38" s="15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32"/>
      <c r="BV38" s="32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31"/>
      <c r="CV38" s="31"/>
      <c r="CW38" s="31"/>
      <c r="CX38" s="31"/>
      <c r="CY38" s="31"/>
      <c r="CZ38" s="31"/>
      <c r="DA38" s="31"/>
      <c r="DB38" s="31"/>
      <c r="DC38" s="31"/>
      <c r="DD38" s="15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32"/>
      <c r="DW38" s="32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31"/>
      <c r="EX38" s="31"/>
      <c r="EY38" s="31"/>
      <c r="EZ38" s="31"/>
      <c r="FA38" s="31"/>
      <c r="FB38" s="31"/>
      <c r="FC38" s="31"/>
      <c r="FD38" s="31"/>
      <c r="FE38" s="15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32"/>
      <c r="FX38" s="32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31"/>
      <c r="GX38" s="31"/>
      <c r="GY38" s="31"/>
      <c r="GZ38" s="31"/>
      <c r="HA38" s="31"/>
      <c r="HB38" s="31"/>
      <c r="HC38" s="31"/>
      <c r="HD38" s="31"/>
      <c r="HE38" s="31"/>
      <c r="HF38" s="15"/>
    </row>
    <row r="39" spans="1:214" s="4" customFormat="1" ht="21" hidden="1" customHeight="1" x14ac:dyDescent="0.15">
      <c r="A39" s="50"/>
      <c r="B39" s="41"/>
      <c r="C39" s="2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30"/>
      <c r="U39" s="30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5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30"/>
      <c r="BV39" s="30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5"/>
      <c r="DE39" s="22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30"/>
      <c r="DW39" s="30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5"/>
      <c r="FF39" s="22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30"/>
      <c r="FX39" s="30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5"/>
    </row>
    <row r="40" spans="1:214" s="4" customFormat="1" ht="25.5" hidden="1" customHeight="1" x14ac:dyDescent="0.15">
      <c r="A40" s="50"/>
      <c r="B40" s="41"/>
      <c r="C40" s="22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30"/>
      <c r="U40" s="30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5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30"/>
      <c r="BV40" s="30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5"/>
      <c r="DE40" s="22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30"/>
      <c r="DW40" s="30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5"/>
      <c r="FF40" s="22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30"/>
      <c r="FX40" s="30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5"/>
    </row>
    <row r="41" spans="1:214" s="4" customFormat="1" ht="28.5" hidden="1" customHeight="1" thickBot="1" x14ac:dyDescent="0.2">
      <c r="A41" s="58"/>
      <c r="B41" s="59"/>
      <c r="C41" s="2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30"/>
      <c r="U41" s="30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5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30"/>
      <c r="BV41" s="30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5"/>
      <c r="DE41" s="22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30"/>
      <c r="DW41" s="30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5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17"/>
      <c r="FS41" s="17"/>
      <c r="FT41" s="17"/>
      <c r="FU41" s="17"/>
      <c r="FV41" s="17"/>
      <c r="FW41" s="30"/>
      <c r="FX41" s="30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5"/>
    </row>
    <row r="42" spans="1:214" s="4" customFormat="1" ht="21" customHeight="1" x14ac:dyDescent="0.15">
      <c r="A42" s="37" t="s">
        <v>141</v>
      </c>
      <c r="B42" s="37" t="s">
        <v>140</v>
      </c>
      <c r="C42" s="26">
        <f t="shared" ref="C42:S42" si="49">SUM(C43:C53)</f>
        <v>0</v>
      </c>
      <c r="D42" s="26">
        <f t="shared" si="49"/>
        <v>0</v>
      </c>
      <c r="E42" s="26">
        <f t="shared" si="49"/>
        <v>0</v>
      </c>
      <c r="F42" s="26">
        <f t="shared" si="49"/>
        <v>0</v>
      </c>
      <c r="G42" s="26">
        <f t="shared" si="49"/>
        <v>0</v>
      </c>
      <c r="H42" s="26">
        <f t="shared" si="49"/>
        <v>0</v>
      </c>
      <c r="I42" s="26">
        <f t="shared" si="49"/>
        <v>0</v>
      </c>
      <c r="J42" s="26">
        <f t="shared" si="49"/>
        <v>0</v>
      </c>
      <c r="K42" s="26">
        <f t="shared" si="49"/>
        <v>0</v>
      </c>
      <c r="L42" s="26">
        <f t="shared" si="49"/>
        <v>0</v>
      </c>
      <c r="M42" s="26">
        <f t="shared" si="49"/>
        <v>0</v>
      </c>
      <c r="N42" s="26">
        <f t="shared" si="49"/>
        <v>0</v>
      </c>
      <c r="O42" s="26">
        <f t="shared" si="49"/>
        <v>0</v>
      </c>
      <c r="P42" s="26">
        <f t="shared" si="49"/>
        <v>0</v>
      </c>
      <c r="Q42" s="26">
        <f t="shared" si="49"/>
        <v>0</v>
      </c>
      <c r="R42" s="26">
        <f t="shared" si="49"/>
        <v>0</v>
      </c>
      <c r="S42" s="26">
        <f t="shared" si="49"/>
        <v>0</v>
      </c>
      <c r="T42" s="32" t="s">
        <v>101</v>
      </c>
      <c r="U42" s="32" t="s">
        <v>101</v>
      </c>
      <c r="V42" s="26">
        <f t="shared" ref="V42:AS42" si="50">SUM(V43:V53)</f>
        <v>0</v>
      </c>
      <c r="W42" s="26">
        <f t="shared" si="50"/>
        <v>0</v>
      </c>
      <c r="X42" s="26">
        <f t="shared" si="50"/>
        <v>0</v>
      </c>
      <c r="Y42" s="26">
        <f t="shared" si="50"/>
        <v>0</v>
      </c>
      <c r="Z42" s="26">
        <f t="shared" si="50"/>
        <v>0</v>
      </c>
      <c r="AA42" s="26">
        <f t="shared" si="50"/>
        <v>0</v>
      </c>
      <c r="AB42" s="26">
        <f t="shared" si="50"/>
        <v>0</v>
      </c>
      <c r="AC42" s="26">
        <f t="shared" si="50"/>
        <v>0</v>
      </c>
      <c r="AD42" s="26">
        <f t="shared" si="50"/>
        <v>0</v>
      </c>
      <c r="AE42" s="26">
        <f t="shared" si="50"/>
        <v>0</v>
      </c>
      <c r="AF42" s="26">
        <f t="shared" si="50"/>
        <v>0</v>
      </c>
      <c r="AG42" s="26">
        <f t="shared" si="50"/>
        <v>0</v>
      </c>
      <c r="AH42" s="26">
        <f t="shared" si="50"/>
        <v>0</v>
      </c>
      <c r="AI42" s="26">
        <f t="shared" si="50"/>
        <v>0</v>
      </c>
      <c r="AJ42" s="26">
        <f t="shared" si="50"/>
        <v>0</v>
      </c>
      <c r="AK42" s="26">
        <f t="shared" si="50"/>
        <v>0</v>
      </c>
      <c r="AL42" s="26">
        <f t="shared" si="50"/>
        <v>0</v>
      </c>
      <c r="AM42" s="26">
        <f t="shared" si="50"/>
        <v>0</v>
      </c>
      <c r="AN42" s="26">
        <f t="shared" si="50"/>
        <v>0</v>
      </c>
      <c r="AO42" s="26">
        <f t="shared" si="50"/>
        <v>0</v>
      </c>
      <c r="AP42" s="26">
        <f t="shared" si="50"/>
        <v>0</v>
      </c>
      <c r="AQ42" s="26">
        <f t="shared" si="50"/>
        <v>0</v>
      </c>
      <c r="AR42" s="26">
        <f t="shared" si="50"/>
        <v>0</v>
      </c>
      <c r="AS42" s="26">
        <f t="shared" si="50"/>
        <v>0</v>
      </c>
      <c r="AT42" s="31" t="s">
        <v>101</v>
      </c>
      <c r="AU42" s="31" t="s">
        <v>101</v>
      </c>
      <c r="AV42" s="31" t="s">
        <v>101</v>
      </c>
      <c r="AW42" s="31" t="s">
        <v>101</v>
      </c>
      <c r="AX42" s="31" t="s">
        <v>101</v>
      </c>
      <c r="AY42" s="31" t="s">
        <v>101</v>
      </c>
      <c r="AZ42" s="31" t="s">
        <v>101</v>
      </c>
      <c r="BA42" s="31" t="s">
        <v>101</v>
      </c>
      <c r="BB42" s="31" t="s">
        <v>101</v>
      </c>
      <c r="BC42" s="15">
        <f t="shared" si="19"/>
        <v>0</v>
      </c>
      <c r="BD42" s="26">
        <f t="shared" ref="BD42:BT42" si="51">SUM(BD43:BD53)</f>
        <v>16</v>
      </c>
      <c r="BE42" s="26">
        <f t="shared" si="51"/>
        <v>16</v>
      </c>
      <c r="BF42" s="26">
        <f t="shared" si="51"/>
        <v>16</v>
      </c>
      <c r="BG42" s="26">
        <f t="shared" si="51"/>
        <v>16</v>
      </c>
      <c r="BH42" s="26">
        <f t="shared" si="51"/>
        <v>16</v>
      </c>
      <c r="BI42" s="26">
        <f t="shared" si="51"/>
        <v>16</v>
      </c>
      <c r="BJ42" s="26">
        <f t="shared" si="51"/>
        <v>16</v>
      </c>
      <c r="BK42" s="26">
        <f t="shared" si="51"/>
        <v>16</v>
      </c>
      <c r="BL42" s="26">
        <f t="shared" si="51"/>
        <v>16</v>
      </c>
      <c r="BM42" s="26">
        <f t="shared" si="51"/>
        <v>16</v>
      </c>
      <c r="BN42" s="26">
        <f t="shared" si="51"/>
        <v>16</v>
      </c>
      <c r="BO42" s="26">
        <f t="shared" si="51"/>
        <v>16</v>
      </c>
      <c r="BP42" s="26">
        <f t="shared" si="51"/>
        <v>16</v>
      </c>
      <c r="BQ42" s="26">
        <f t="shared" si="51"/>
        <v>16</v>
      </c>
      <c r="BR42" s="26">
        <f t="shared" si="51"/>
        <v>16</v>
      </c>
      <c r="BS42" s="26">
        <f t="shared" si="51"/>
        <v>13</v>
      </c>
      <c r="BT42" s="26">
        <f t="shared" si="51"/>
        <v>17</v>
      </c>
      <c r="BU42" s="32" t="s">
        <v>101</v>
      </c>
      <c r="BV42" s="32" t="s">
        <v>101</v>
      </c>
      <c r="BW42" s="26">
        <f t="shared" ref="BW42:CT42" si="52">SUM(BW43:BW53)</f>
        <v>0</v>
      </c>
      <c r="BX42" s="26">
        <f t="shared" si="52"/>
        <v>0</v>
      </c>
      <c r="BY42" s="26">
        <f t="shared" si="52"/>
        <v>0</v>
      </c>
      <c r="BZ42" s="26">
        <f t="shared" si="52"/>
        <v>0</v>
      </c>
      <c r="CA42" s="26">
        <f t="shared" si="52"/>
        <v>0</v>
      </c>
      <c r="CB42" s="26">
        <f t="shared" si="52"/>
        <v>0</v>
      </c>
      <c r="CC42" s="26">
        <f t="shared" si="52"/>
        <v>0</v>
      </c>
      <c r="CD42" s="26">
        <f t="shared" si="52"/>
        <v>0</v>
      </c>
      <c r="CE42" s="26">
        <f t="shared" si="52"/>
        <v>0</v>
      </c>
      <c r="CF42" s="26">
        <f t="shared" si="52"/>
        <v>0</v>
      </c>
      <c r="CG42" s="26">
        <f t="shared" si="52"/>
        <v>0</v>
      </c>
      <c r="CH42" s="26">
        <f t="shared" si="52"/>
        <v>0</v>
      </c>
      <c r="CI42" s="26">
        <f t="shared" si="52"/>
        <v>0</v>
      </c>
      <c r="CJ42" s="26">
        <f t="shared" si="52"/>
        <v>0</v>
      </c>
      <c r="CK42" s="26">
        <f t="shared" si="52"/>
        <v>0</v>
      </c>
      <c r="CL42" s="26">
        <f t="shared" si="52"/>
        <v>0</v>
      </c>
      <c r="CM42" s="26">
        <f t="shared" si="52"/>
        <v>0</v>
      </c>
      <c r="CN42" s="26">
        <f t="shared" si="52"/>
        <v>0</v>
      </c>
      <c r="CO42" s="26">
        <f t="shared" si="52"/>
        <v>0</v>
      </c>
      <c r="CP42" s="26">
        <f t="shared" si="52"/>
        <v>0</v>
      </c>
      <c r="CQ42" s="26">
        <f t="shared" si="52"/>
        <v>0</v>
      </c>
      <c r="CR42" s="26">
        <f t="shared" si="52"/>
        <v>0</v>
      </c>
      <c r="CS42" s="26">
        <f t="shared" si="52"/>
        <v>0</v>
      </c>
      <c r="CT42" s="26">
        <f t="shared" si="52"/>
        <v>0</v>
      </c>
      <c r="CU42" s="31" t="s">
        <v>101</v>
      </c>
      <c r="CV42" s="31" t="s">
        <v>101</v>
      </c>
      <c r="CW42" s="31" t="s">
        <v>101</v>
      </c>
      <c r="CX42" s="31" t="s">
        <v>101</v>
      </c>
      <c r="CY42" s="31" t="s">
        <v>101</v>
      </c>
      <c r="CZ42" s="31" t="s">
        <v>101</v>
      </c>
      <c r="DA42" s="31" t="s">
        <v>101</v>
      </c>
      <c r="DB42" s="31" t="s">
        <v>101</v>
      </c>
      <c r="DC42" s="31" t="s">
        <v>101</v>
      </c>
      <c r="DD42" s="15">
        <f t="shared" si="40"/>
        <v>270</v>
      </c>
      <c r="DE42" s="26">
        <f t="shared" ref="DE42:DU42" si="53">SUM(DE43:DE53)</f>
        <v>10</v>
      </c>
      <c r="DF42" s="26">
        <f t="shared" si="53"/>
        <v>10</v>
      </c>
      <c r="DG42" s="26">
        <f t="shared" si="53"/>
        <v>10</v>
      </c>
      <c r="DH42" s="26">
        <f t="shared" si="53"/>
        <v>10</v>
      </c>
      <c r="DI42" s="26">
        <f t="shared" si="53"/>
        <v>12</v>
      </c>
      <c r="DJ42" s="26">
        <f t="shared" si="53"/>
        <v>12</v>
      </c>
      <c r="DK42" s="26">
        <f t="shared" si="53"/>
        <v>0</v>
      </c>
      <c r="DL42" s="26">
        <f t="shared" si="53"/>
        <v>0</v>
      </c>
      <c r="DM42" s="26">
        <f t="shared" si="53"/>
        <v>0</v>
      </c>
      <c r="DN42" s="26">
        <f t="shared" si="53"/>
        <v>0</v>
      </c>
      <c r="DO42" s="26">
        <f t="shared" si="53"/>
        <v>0</v>
      </c>
      <c r="DP42" s="26">
        <f t="shared" si="53"/>
        <v>0</v>
      </c>
      <c r="DQ42" s="26">
        <f t="shared" si="53"/>
        <v>0</v>
      </c>
      <c r="DR42" s="26">
        <f t="shared" si="53"/>
        <v>0</v>
      </c>
      <c r="DS42" s="26">
        <f t="shared" si="53"/>
        <v>0</v>
      </c>
      <c r="DT42" s="26">
        <f t="shared" si="53"/>
        <v>0</v>
      </c>
      <c r="DU42" s="26">
        <f t="shared" si="53"/>
        <v>0</v>
      </c>
      <c r="DV42" s="32" t="s">
        <v>101</v>
      </c>
      <c r="DW42" s="32" t="s">
        <v>101</v>
      </c>
      <c r="DX42" s="26">
        <f t="shared" ref="DX42:EV42" si="54">SUM(DX43:DX53)</f>
        <v>0</v>
      </c>
      <c r="DY42" s="26">
        <f t="shared" si="54"/>
        <v>0</v>
      </c>
      <c r="DZ42" s="26">
        <f t="shared" si="54"/>
        <v>0</v>
      </c>
      <c r="EA42" s="26">
        <f t="shared" si="54"/>
        <v>0</v>
      </c>
      <c r="EB42" s="26">
        <f t="shared" si="54"/>
        <v>0</v>
      </c>
      <c r="EC42" s="26">
        <f t="shared" si="54"/>
        <v>0</v>
      </c>
      <c r="ED42" s="26">
        <f t="shared" si="54"/>
        <v>0</v>
      </c>
      <c r="EE42" s="26">
        <f t="shared" si="54"/>
        <v>0</v>
      </c>
      <c r="EF42" s="26">
        <f t="shared" si="54"/>
        <v>0</v>
      </c>
      <c r="EG42" s="26">
        <f t="shared" si="54"/>
        <v>0</v>
      </c>
      <c r="EH42" s="26">
        <f t="shared" si="54"/>
        <v>0</v>
      </c>
      <c r="EI42" s="26">
        <f t="shared" si="54"/>
        <v>0</v>
      </c>
      <c r="EJ42" s="26">
        <f t="shared" si="54"/>
        <v>0</v>
      </c>
      <c r="EK42" s="26">
        <f t="shared" si="54"/>
        <v>0</v>
      </c>
      <c r="EL42" s="26">
        <f t="shared" si="54"/>
        <v>0</v>
      </c>
      <c r="EM42" s="26">
        <f t="shared" si="54"/>
        <v>0</v>
      </c>
      <c r="EN42" s="26">
        <f t="shared" si="54"/>
        <v>0</v>
      </c>
      <c r="EO42" s="26">
        <f t="shared" si="54"/>
        <v>0</v>
      </c>
      <c r="EP42" s="26">
        <f t="shared" si="54"/>
        <v>0</v>
      </c>
      <c r="EQ42" s="26">
        <f t="shared" si="54"/>
        <v>0</v>
      </c>
      <c r="ER42" s="26">
        <f t="shared" si="54"/>
        <v>0</v>
      </c>
      <c r="ES42" s="26">
        <f t="shared" si="54"/>
        <v>0</v>
      </c>
      <c r="ET42" s="26">
        <f t="shared" si="54"/>
        <v>0</v>
      </c>
      <c r="EU42" s="26">
        <f t="shared" si="54"/>
        <v>0</v>
      </c>
      <c r="EV42" s="26">
        <f t="shared" si="54"/>
        <v>0</v>
      </c>
      <c r="EW42" s="31" t="s">
        <v>101</v>
      </c>
      <c r="EX42" s="31" t="s">
        <v>101</v>
      </c>
      <c r="EY42" s="31" t="s">
        <v>101</v>
      </c>
      <c r="EZ42" s="31" t="s">
        <v>101</v>
      </c>
      <c r="FA42" s="31" t="s">
        <v>101</v>
      </c>
      <c r="FB42" s="31" t="s">
        <v>101</v>
      </c>
      <c r="FC42" s="31" t="s">
        <v>101</v>
      </c>
      <c r="FD42" s="31" t="s">
        <v>101</v>
      </c>
      <c r="FE42" s="15">
        <f t="shared" si="41"/>
        <v>64</v>
      </c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32"/>
      <c r="FX42" s="32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31"/>
      <c r="GX42" s="31"/>
      <c r="GY42" s="31"/>
      <c r="GZ42" s="31"/>
      <c r="HA42" s="31"/>
      <c r="HB42" s="31"/>
      <c r="HC42" s="31"/>
      <c r="HD42" s="31"/>
      <c r="HE42" s="31"/>
      <c r="HF42" s="15">
        <f t="shared" si="42"/>
        <v>0</v>
      </c>
    </row>
    <row r="43" spans="1:214" s="4" customFormat="1" ht="21" customHeight="1" x14ac:dyDescent="0.15">
      <c r="A43" s="50" t="s">
        <v>142</v>
      </c>
      <c r="B43" s="41" t="s">
        <v>195</v>
      </c>
      <c r="C43" s="22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30" t="s">
        <v>101</v>
      </c>
      <c r="U43" s="30" t="s">
        <v>101</v>
      </c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 t="s">
        <v>101</v>
      </c>
      <c r="AU43" s="17" t="s">
        <v>101</v>
      </c>
      <c r="AV43" s="17" t="s">
        <v>101</v>
      </c>
      <c r="AW43" s="17" t="s">
        <v>101</v>
      </c>
      <c r="AX43" s="17" t="s">
        <v>101</v>
      </c>
      <c r="AY43" s="17" t="s">
        <v>101</v>
      </c>
      <c r="AZ43" s="17" t="s">
        <v>101</v>
      </c>
      <c r="BA43" s="17" t="s">
        <v>101</v>
      </c>
      <c r="BB43" s="17" t="s">
        <v>101</v>
      </c>
      <c r="BC43" s="15">
        <f t="shared" si="19"/>
        <v>0</v>
      </c>
      <c r="BD43" s="22">
        <v>2</v>
      </c>
      <c r="BE43" s="22">
        <v>2</v>
      </c>
      <c r="BF43" s="22">
        <v>2</v>
      </c>
      <c r="BG43" s="22">
        <v>2</v>
      </c>
      <c r="BH43" s="22">
        <v>2</v>
      </c>
      <c r="BI43" s="22">
        <v>2</v>
      </c>
      <c r="BJ43" s="22">
        <v>2</v>
      </c>
      <c r="BK43" s="22">
        <v>2</v>
      </c>
      <c r="BL43" s="22">
        <v>2</v>
      </c>
      <c r="BM43" s="22">
        <v>2</v>
      </c>
      <c r="BN43" s="22">
        <v>2</v>
      </c>
      <c r="BO43" s="22">
        <v>2</v>
      </c>
      <c r="BP43" s="22">
        <v>2</v>
      </c>
      <c r="BQ43" s="22">
        <v>2</v>
      </c>
      <c r="BR43" s="22">
        <v>2</v>
      </c>
      <c r="BS43" s="22">
        <v>2</v>
      </c>
      <c r="BT43" s="22">
        <v>2</v>
      </c>
      <c r="BU43" s="30" t="s">
        <v>101</v>
      </c>
      <c r="BV43" s="30" t="s">
        <v>101</v>
      </c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 t="s">
        <v>101</v>
      </c>
      <c r="CV43" s="17" t="s">
        <v>101</v>
      </c>
      <c r="CW43" s="17" t="s">
        <v>101</v>
      </c>
      <c r="CX43" s="17" t="s">
        <v>101</v>
      </c>
      <c r="CY43" s="17" t="s">
        <v>101</v>
      </c>
      <c r="CZ43" s="17" t="s">
        <v>101</v>
      </c>
      <c r="DA43" s="17" t="s">
        <v>101</v>
      </c>
      <c r="DB43" s="17" t="s">
        <v>101</v>
      </c>
      <c r="DC43" s="17" t="s">
        <v>101</v>
      </c>
      <c r="DD43" s="15">
        <f t="shared" si="40"/>
        <v>34</v>
      </c>
      <c r="DE43" s="22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30" t="s">
        <v>101</v>
      </c>
      <c r="DW43" s="30" t="s">
        <v>101</v>
      </c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 t="s">
        <v>101</v>
      </c>
      <c r="EW43" s="17" t="s">
        <v>101</v>
      </c>
      <c r="EX43" s="17" t="s">
        <v>101</v>
      </c>
      <c r="EY43" s="17" t="s">
        <v>101</v>
      </c>
      <c r="EZ43" s="17" t="s">
        <v>101</v>
      </c>
      <c r="FA43" s="17" t="s">
        <v>101</v>
      </c>
      <c r="FB43" s="17" t="s">
        <v>101</v>
      </c>
      <c r="FC43" s="17" t="s">
        <v>101</v>
      </c>
      <c r="FD43" s="17" t="s">
        <v>101</v>
      </c>
      <c r="FE43" s="15">
        <f t="shared" si="41"/>
        <v>0</v>
      </c>
      <c r="FF43" s="22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30"/>
      <c r="FX43" s="30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5">
        <f t="shared" si="42"/>
        <v>0</v>
      </c>
    </row>
    <row r="44" spans="1:214" s="4" customFormat="1" ht="21" customHeight="1" x14ac:dyDescent="0.15">
      <c r="A44" s="50" t="s">
        <v>156</v>
      </c>
      <c r="B44" s="41" t="s">
        <v>196</v>
      </c>
      <c r="C44" s="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30" t="s">
        <v>101</v>
      </c>
      <c r="U44" s="30" t="s">
        <v>101</v>
      </c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 t="s">
        <v>101</v>
      </c>
      <c r="AU44" s="17" t="s">
        <v>101</v>
      </c>
      <c r="AV44" s="17" t="s">
        <v>101</v>
      </c>
      <c r="AW44" s="17" t="s">
        <v>101</v>
      </c>
      <c r="AX44" s="17" t="s">
        <v>101</v>
      </c>
      <c r="AY44" s="17" t="s">
        <v>101</v>
      </c>
      <c r="AZ44" s="17" t="s">
        <v>101</v>
      </c>
      <c r="BA44" s="17" t="s">
        <v>101</v>
      </c>
      <c r="BB44" s="17" t="s">
        <v>101</v>
      </c>
      <c r="BC44" s="15">
        <f t="shared" ref="BC44:BC47" si="55">SUM(C44:BB44)</f>
        <v>0</v>
      </c>
      <c r="BD44" s="22">
        <v>2</v>
      </c>
      <c r="BE44" s="22">
        <v>2</v>
      </c>
      <c r="BF44" s="22">
        <v>2</v>
      </c>
      <c r="BG44" s="22">
        <v>2</v>
      </c>
      <c r="BH44" s="22">
        <v>2</v>
      </c>
      <c r="BI44" s="22">
        <v>2</v>
      </c>
      <c r="BJ44" s="22">
        <v>2</v>
      </c>
      <c r="BK44" s="22">
        <v>2</v>
      </c>
      <c r="BL44" s="22">
        <v>2</v>
      </c>
      <c r="BM44" s="22">
        <v>2</v>
      </c>
      <c r="BN44" s="22">
        <v>2</v>
      </c>
      <c r="BO44" s="22">
        <v>2</v>
      </c>
      <c r="BP44" s="22">
        <v>2</v>
      </c>
      <c r="BQ44" s="22">
        <v>2</v>
      </c>
      <c r="BR44" s="22">
        <v>2</v>
      </c>
      <c r="BS44" s="22">
        <v>2</v>
      </c>
      <c r="BT44" s="22">
        <v>2</v>
      </c>
      <c r="BU44" s="30" t="s">
        <v>101</v>
      </c>
      <c r="BV44" s="30" t="s">
        <v>101</v>
      </c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 t="s">
        <v>101</v>
      </c>
      <c r="CV44" s="17" t="s">
        <v>101</v>
      </c>
      <c r="CW44" s="17" t="s">
        <v>101</v>
      </c>
      <c r="CX44" s="17" t="s">
        <v>101</v>
      </c>
      <c r="CY44" s="17" t="s">
        <v>101</v>
      </c>
      <c r="CZ44" s="17" t="s">
        <v>101</v>
      </c>
      <c r="DA44" s="17" t="s">
        <v>101</v>
      </c>
      <c r="DB44" s="17" t="s">
        <v>101</v>
      </c>
      <c r="DC44" s="17" t="s">
        <v>101</v>
      </c>
      <c r="DD44" s="15">
        <f t="shared" si="40"/>
        <v>34</v>
      </c>
      <c r="DE44" s="22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30" t="s">
        <v>101</v>
      </c>
      <c r="DW44" s="30" t="s">
        <v>101</v>
      </c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 t="s">
        <v>101</v>
      </c>
      <c r="EW44" s="17" t="s">
        <v>101</v>
      </c>
      <c r="EX44" s="17" t="s">
        <v>101</v>
      </c>
      <c r="EY44" s="17" t="s">
        <v>101</v>
      </c>
      <c r="EZ44" s="17" t="s">
        <v>101</v>
      </c>
      <c r="FA44" s="17" t="s">
        <v>101</v>
      </c>
      <c r="FB44" s="17" t="s">
        <v>101</v>
      </c>
      <c r="FC44" s="17" t="s">
        <v>101</v>
      </c>
      <c r="FD44" s="17" t="s">
        <v>101</v>
      </c>
      <c r="FE44" s="15">
        <f t="shared" si="41"/>
        <v>0</v>
      </c>
      <c r="FF44" s="22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30"/>
      <c r="FX44" s="30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5">
        <f t="shared" si="42"/>
        <v>0</v>
      </c>
    </row>
    <row r="45" spans="1:214" s="4" customFormat="1" ht="21" customHeight="1" x14ac:dyDescent="0.15">
      <c r="A45" s="50" t="s">
        <v>157</v>
      </c>
      <c r="B45" s="41" t="s">
        <v>197</v>
      </c>
      <c r="C45" s="22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30" t="s">
        <v>101</v>
      </c>
      <c r="U45" s="30" t="s">
        <v>101</v>
      </c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 t="s">
        <v>101</v>
      </c>
      <c r="AU45" s="17" t="s">
        <v>101</v>
      </c>
      <c r="AV45" s="17" t="s">
        <v>101</v>
      </c>
      <c r="AW45" s="17" t="s">
        <v>101</v>
      </c>
      <c r="AX45" s="17" t="s">
        <v>101</v>
      </c>
      <c r="AY45" s="17" t="s">
        <v>101</v>
      </c>
      <c r="AZ45" s="17" t="s">
        <v>101</v>
      </c>
      <c r="BA45" s="17" t="s">
        <v>101</v>
      </c>
      <c r="BB45" s="17" t="s">
        <v>101</v>
      </c>
      <c r="BC45" s="15">
        <f t="shared" si="55"/>
        <v>0</v>
      </c>
      <c r="BD45" s="22">
        <v>2</v>
      </c>
      <c r="BE45" s="17">
        <v>2</v>
      </c>
      <c r="BF45" s="17">
        <v>2</v>
      </c>
      <c r="BG45" s="17">
        <v>2</v>
      </c>
      <c r="BH45" s="17">
        <v>2</v>
      </c>
      <c r="BI45" s="17">
        <v>2</v>
      </c>
      <c r="BJ45" s="17">
        <v>2</v>
      </c>
      <c r="BK45" s="17">
        <v>2</v>
      </c>
      <c r="BL45" s="17">
        <v>2</v>
      </c>
      <c r="BM45" s="17">
        <v>2</v>
      </c>
      <c r="BN45" s="17">
        <v>2</v>
      </c>
      <c r="BO45" s="17">
        <v>2</v>
      </c>
      <c r="BP45" s="17">
        <v>2</v>
      </c>
      <c r="BQ45" s="17">
        <v>2</v>
      </c>
      <c r="BR45" s="17">
        <v>2</v>
      </c>
      <c r="BS45" s="17">
        <v>2</v>
      </c>
      <c r="BT45" s="17">
        <v>2</v>
      </c>
      <c r="BU45" s="30" t="s">
        <v>101</v>
      </c>
      <c r="BV45" s="30" t="s">
        <v>101</v>
      </c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 t="s">
        <v>101</v>
      </c>
      <c r="CV45" s="17" t="s">
        <v>101</v>
      </c>
      <c r="CW45" s="17" t="s">
        <v>101</v>
      </c>
      <c r="CX45" s="17" t="s">
        <v>101</v>
      </c>
      <c r="CY45" s="17" t="s">
        <v>101</v>
      </c>
      <c r="CZ45" s="17" t="s">
        <v>101</v>
      </c>
      <c r="DA45" s="17" t="s">
        <v>101</v>
      </c>
      <c r="DB45" s="17" t="s">
        <v>101</v>
      </c>
      <c r="DC45" s="17" t="s">
        <v>101</v>
      </c>
      <c r="DD45" s="15">
        <f t="shared" si="40"/>
        <v>34</v>
      </c>
      <c r="DE45" s="22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30" t="s">
        <v>101</v>
      </c>
      <c r="DW45" s="30" t="s">
        <v>101</v>
      </c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 t="s">
        <v>101</v>
      </c>
      <c r="EW45" s="17" t="s">
        <v>101</v>
      </c>
      <c r="EX45" s="17" t="s">
        <v>101</v>
      </c>
      <c r="EY45" s="17" t="s">
        <v>101</v>
      </c>
      <c r="EZ45" s="17" t="s">
        <v>101</v>
      </c>
      <c r="FA45" s="17" t="s">
        <v>101</v>
      </c>
      <c r="FB45" s="17" t="s">
        <v>101</v>
      </c>
      <c r="FC45" s="17" t="s">
        <v>101</v>
      </c>
      <c r="FD45" s="17" t="s">
        <v>101</v>
      </c>
      <c r="FE45" s="15">
        <f t="shared" si="41"/>
        <v>0</v>
      </c>
      <c r="FF45" s="22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30"/>
      <c r="FX45" s="30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5">
        <f t="shared" si="42"/>
        <v>0</v>
      </c>
    </row>
    <row r="46" spans="1:214" s="4" customFormat="1" ht="21" customHeight="1" x14ac:dyDescent="0.15">
      <c r="A46" s="50" t="s">
        <v>160</v>
      </c>
      <c r="B46" s="41" t="s">
        <v>198</v>
      </c>
      <c r="C46" s="22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30" t="s">
        <v>101</v>
      </c>
      <c r="U46" s="30" t="s">
        <v>101</v>
      </c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 t="s">
        <v>101</v>
      </c>
      <c r="AU46" s="17" t="s">
        <v>101</v>
      </c>
      <c r="AV46" s="17" t="s">
        <v>101</v>
      </c>
      <c r="AW46" s="17" t="s">
        <v>101</v>
      </c>
      <c r="AX46" s="17" t="s">
        <v>101</v>
      </c>
      <c r="AY46" s="17" t="s">
        <v>101</v>
      </c>
      <c r="AZ46" s="17" t="s">
        <v>101</v>
      </c>
      <c r="BA46" s="17" t="s">
        <v>101</v>
      </c>
      <c r="BB46" s="17" t="s">
        <v>101</v>
      </c>
      <c r="BC46" s="15">
        <f t="shared" si="55"/>
        <v>0</v>
      </c>
      <c r="BD46" s="22">
        <v>2</v>
      </c>
      <c r="BE46" s="17">
        <v>2</v>
      </c>
      <c r="BF46" s="17">
        <v>2</v>
      </c>
      <c r="BG46" s="17">
        <v>2</v>
      </c>
      <c r="BH46" s="17">
        <v>2</v>
      </c>
      <c r="BI46" s="17">
        <v>2</v>
      </c>
      <c r="BJ46" s="17">
        <v>2</v>
      </c>
      <c r="BK46" s="17">
        <v>2</v>
      </c>
      <c r="BL46" s="17">
        <v>2</v>
      </c>
      <c r="BM46" s="17">
        <v>2</v>
      </c>
      <c r="BN46" s="17">
        <v>2</v>
      </c>
      <c r="BO46" s="17">
        <v>2</v>
      </c>
      <c r="BP46" s="17">
        <v>2</v>
      </c>
      <c r="BQ46" s="17">
        <v>2</v>
      </c>
      <c r="BR46" s="17">
        <v>2</v>
      </c>
      <c r="BS46" s="17">
        <v>2</v>
      </c>
      <c r="BT46" s="17">
        <v>2</v>
      </c>
      <c r="BU46" s="30" t="s">
        <v>101</v>
      </c>
      <c r="BV46" s="30" t="s">
        <v>101</v>
      </c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 t="s">
        <v>101</v>
      </c>
      <c r="CV46" s="17" t="s">
        <v>101</v>
      </c>
      <c r="CW46" s="17" t="s">
        <v>101</v>
      </c>
      <c r="CX46" s="17" t="s">
        <v>101</v>
      </c>
      <c r="CY46" s="17" t="s">
        <v>101</v>
      </c>
      <c r="CZ46" s="17" t="s">
        <v>101</v>
      </c>
      <c r="DA46" s="17" t="s">
        <v>101</v>
      </c>
      <c r="DB46" s="17" t="s">
        <v>101</v>
      </c>
      <c r="DC46" s="17" t="s">
        <v>101</v>
      </c>
      <c r="DD46" s="15">
        <f t="shared" si="40"/>
        <v>34</v>
      </c>
      <c r="DE46" s="22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30" t="s">
        <v>101</v>
      </c>
      <c r="DW46" s="30" t="s">
        <v>101</v>
      </c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 t="s">
        <v>101</v>
      </c>
      <c r="EW46" s="17" t="s">
        <v>101</v>
      </c>
      <c r="EX46" s="17" t="s">
        <v>101</v>
      </c>
      <c r="EY46" s="17" t="s">
        <v>101</v>
      </c>
      <c r="EZ46" s="17" t="s">
        <v>101</v>
      </c>
      <c r="FA46" s="17" t="s">
        <v>101</v>
      </c>
      <c r="FB46" s="17" t="s">
        <v>101</v>
      </c>
      <c r="FC46" s="17" t="s">
        <v>101</v>
      </c>
      <c r="FD46" s="17" t="s">
        <v>101</v>
      </c>
      <c r="FE46" s="15">
        <f t="shared" si="41"/>
        <v>0</v>
      </c>
      <c r="FF46" s="22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30"/>
      <c r="FX46" s="30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5">
        <f t="shared" si="42"/>
        <v>0</v>
      </c>
    </row>
    <row r="47" spans="1:214" s="4" customFormat="1" ht="21" customHeight="1" x14ac:dyDescent="0.15">
      <c r="A47" s="50" t="s">
        <v>161</v>
      </c>
      <c r="B47" s="41" t="s">
        <v>199</v>
      </c>
      <c r="C47" s="22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30" t="s">
        <v>101</v>
      </c>
      <c r="U47" s="30" t="s">
        <v>101</v>
      </c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 t="s">
        <v>101</v>
      </c>
      <c r="AU47" s="17" t="s">
        <v>101</v>
      </c>
      <c r="AV47" s="17" t="s">
        <v>101</v>
      </c>
      <c r="AW47" s="17" t="s">
        <v>101</v>
      </c>
      <c r="AX47" s="17" t="s">
        <v>101</v>
      </c>
      <c r="AY47" s="17" t="s">
        <v>101</v>
      </c>
      <c r="AZ47" s="17" t="s">
        <v>101</v>
      </c>
      <c r="BA47" s="17" t="s">
        <v>101</v>
      </c>
      <c r="BB47" s="17" t="s">
        <v>101</v>
      </c>
      <c r="BC47" s="15">
        <f t="shared" si="55"/>
        <v>0</v>
      </c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30" t="s">
        <v>101</v>
      </c>
      <c r="BV47" s="30" t="s">
        <v>101</v>
      </c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 t="s">
        <v>101</v>
      </c>
      <c r="CV47" s="17" t="s">
        <v>101</v>
      </c>
      <c r="CW47" s="17" t="s">
        <v>101</v>
      </c>
      <c r="CX47" s="17" t="s">
        <v>101</v>
      </c>
      <c r="CY47" s="17" t="s">
        <v>101</v>
      </c>
      <c r="CZ47" s="17" t="s">
        <v>101</v>
      </c>
      <c r="DA47" s="17" t="s">
        <v>101</v>
      </c>
      <c r="DB47" s="17" t="s">
        <v>101</v>
      </c>
      <c r="DC47" s="17" t="s">
        <v>101</v>
      </c>
      <c r="DD47" s="15">
        <f t="shared" si="40"/>
        <v>0</v>
      </c>
      <c r="DE47" s="22">
        <v>5</v>
      </c>
      <c r="DF47" s="17">
        <v>5</v>
      </c>
      <c r="DG47" s="17">
        <v>5</v>
      </c>
      <c r="DH47" s="17">
        <v>5</v>
      </c>
      <c r="DI47" s="17">
        <v>6</v>
      </c>
      <c r="DJ47" s="17">
        <v>6</v>
      </c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30" t="s">
        <v>101</v>
      </c>
      <c r="DW47" s="30" t="s">
        <v>101</v>
      </c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 t="s">
        <v>101</v>
      </c>
      <c r="EW47" s="17" t="s">
        <v>101</v>
      </c>
      <c r="EX47" s="17" t="s">
        <v>101</v>
      </c>
      <c r="EY47" s="17" t="s">
        <v>101</v>
      </c>
      <c r="EZ47" s="17" t="s">
        <v>101</v>
      </c>
      <c r="FA47" s="17" t="s">
        <v>101</v>
      </c>
      <c r="FB47" s="17" t="s">
        <v>101</v>
      </c>
      <c r="FC47" s="17" t="s">
        <v>101</v>
      </c>
      <c r="FD47" s="17" t="s">
        <v>101</v>
      </c>
      <c r="FE47" s="15">
        <f t="shared" si="41"/>
        <v>32</v>
      </c>
      <c r="FF47" s="22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30"/>
      <c r="FX47" s="30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5">
        <f t="shared" si="42"/>
        <v>0</v>
      </c>
    </row>
    <row r="48" spans="1:214" s="4" customFormat="1" ht="21" customHeight="1" x14ac:dyDescent="0.15">
      <c r="A48" s="50" t="s">
        <v>162</v>
      </c>
      <c r="B48" s="41" t="s">
        <v>200</v>
      </c>
      <c r="C48" s="22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30" t="s">
        <v>101</v>
      </c>
      <c r="U48" s="30" t="s">
        <v>101</v>
      </c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 t="s">
        <v>101</v>
      </c>
      <c r="AU48" s="17" t="s">
        <v>101</v>
      </c>
      <c r="AV48" s="17" t="s">
        <v>101</v>
      </c>
      <c r="AW48" s="17" t="s">
        <v>101</v>
      </c>
      <c r="AX48" s="17" t="s">
        <v>101</v>
      </c>
      <c r="AY48" s="17" t="s">
        <v>101</v>
      </c>
      <c r="AZ48" s="17" t="s">
        <v>101</v>
      </c>
      <c r="BA48" s="17" t="s">
        <v>101</v>
      </c>
      <c r="BB48" s="17" t="s">
        <v>101</v>
      </c>
      <c r="BC48" s="15">
        <f t="shared" si="19"/>
        <v>0</v>
      </c>
      <c r="BD48" s="22">
        <v>2</v>
      </c>
      <c r="BE48" s="17">
        <v>2</v>
      </c>
      <c r="BF48" s="17">
        <v>2</v>
      </c>
      <c r="BG48" s="17">
        <v>2</v>
      </c>
      <c r="BH48" s="17">
        <v>2</v>
      </c>
      <c r="BI48" s="17">
        <v>2</v>
      </c>
      <c r="BJ48" s="17">
        <v>2</v>
      </c>
      <c r="BK48" s="17">
        <v>2</v>
      </c>
      <c r="BL48" s="17">
        <v>2</v>
      </c>
      <c r="BM48" s="17">
        <v>2</v>
      </c>
      <c r="BN48" s="17">
        <v>2</v>
      </c>
      <c r="BO48" s="17">
        <v>2</v>
      </c>
      <c r="BP48" s="17">
        <v>2</v>
      </c>
      <c r="BQ48" s="17">
        <v>2</v>
      </c>
      <c r="BR48" s="17">
        <v>2</v>
      </c>
      <c r="BS48" s="17">
        <v>2</v>
      </c>
      <c r="BT48" s="17">
        <v>2</v>
      </c>
      <c r="BU48" s="30" t="s">
        <v>101</v>
      </c>
      <c r="BV48" s="30" t="s">
        <v>101</v>
      </c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 t="s">
        <v>101</v>
      </c>
      <c r="CV48" s="17" t="s">
        <v>101</v>
      </c>
      <c r="CW48" s="17" t="s">
        <v>101</v>
      </c>
      <c r="CX48" s="17" t="s">
        <v>101</v>
      </c>
      <c r="CY48" s="17" t="s">
        <v>101</v>
      </c>
      <c r="CZ48" s="17" t="s">
        <v>101</v>
      </c>
      <c r="DA48" s="17" t="s">
        <v>101</v>
      </c>
      <c r="DB48" s="17" t="s">
        <v>101</v>
      </c>
      <c r="DC48" s="17" t="s">
        <v>101</v>
      </c>
      <c r="DD48" s="15">
        <f t="shared" si="40"/>
        <v>34</v>
      </c>
      <c r="DE48" s="22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30" t="s">
        <v>101</v>
      </c>
      <c r="DW48" s="30" t="s">
        <v>101</v>
      </c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 t="s">
        <v>101</v>
      </c>
      <c r="EW48" s="17" t="s">
        <v>101</v>
      </c>
      <c r="EX48" s="17" t="s">
        <v>101</v>
      </c>
      <c r="EY48" s="17" t="s">
        <v>101</v>
      </c>
      <c r="EZ48" s="17" t="s">
        <v>101</v>
      </c>
      <c r="FA48" s="17" t="s">
        <v>101</v>
      </c>
      <c r="FB48" s="17" t="s">
        <v>101</v>
      </c>
      <c r="FC48" s="17" t="s">
        <v>101</v>
      </c>
      <c r="FD48" s="17" t="s">
        <v>101</v>
      </c>
      <c r="FE48" s="15">
        <f t="shared" si="41"/>
        <v>0</v>
      </c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17"/>
      <c r="FS48" s="17"/>
      <c r="FT48" s="17"/>
      <c r="FU48" s="17"/>
      <c r="FV48" s="17"/>
      <c r="FW48" s="30"/>
      <c r="FX48" s="30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5">
        <f t="shared" si="42"/>
        <v>0</v>
      </c>
    </row>
    <row r="49" spans="1:214" s="4" customFormat="1" ht="21" customHeight="1" x14ac:dyDescent="0.15">
      <c r="A49" s="50" t="s">
        <v>163</v>
      </c>
      <c r="B49" s="41" t="s">
        <v>201</v>
      </c>
      <c r="C49" s="22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30" t="s">
        <v>101</v>
      </c>
      <c r="U49" s="30" t="s">
        <v>101</v>
      </c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 t="s">
        <v>101</v>
      </c>
      <c r="AU49" s="17" t="s">
        <v>101</v>
      </c>
      <c r="AV49" s="17" t="s">
        <v>101</v>
      </c>
      <c r="AW49" s="17" t="s">
        <v>101</v>
      </c>
      <c r="AX49" s="17" t="s">
        <v>101</v>
      </c>
      <c r="AY49" s="17" t="s">
        <v>101</v>
      </c>
      <c r="AZ49" s="17" t="s">
        <v>101</v>
      </c>
      <c r="BA49" s="17" t="s">
        <v>101</v>
      </c>
      <c r="BB49" s="17" t="s">
        <v>101</v>
      </c>
      <c r="BC49" s="15">
        <f t="shared" ref="BC49" si="56">SUM(C49:BB49)</f>
        <v>0</v>
      </c>
      <c r="BD49" s="22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30" t="s">
        <v>101</v>
      </c>
      <c r="BV49" s="30" t="s">
        <v>101</v>
      </c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 t="s">
        <v>101</v>
      </c>
      <c r="CV49" s="17" t="s">
        <v>101</v>
      </c>
      <c r="CW49" s="17" t="s">
        <v>101</v>
      </c>
      <c r="CX49" s="17" t="s">
        <v>101</v>
      </c>
      <c r="CY49" s="17" t="s">
        <v>101</v>
      </c>
      <c r="CZ49" s="17" t="s">
        <v>101</v>
      </c>
      <c r="DA49" s="17" t="s">
        <v>101</v>
      </c>
      <c r="DB49" s="17" t="s">
        <v>101</v>
      </c>
      <c r="DC49" s="17" t="s">
        <v>101</v>
      </c>
      <c r="DD49" s="15">
        <f t="shared" si="40"/>
        <v>0</v>
      </c>
      <c r="DE49" s="22">
        <v>5</v>
      </c>
      <c r="DF49" s="17">
        <v>5</v>
      </c>
      <c r="DG49" s="17">
        <v>5</v>
      </c>
      <c r="DH49" s="17">
        <v>5</v>
      </c>
      <c r="DI49" s="17">
        <v>6</v>
      </c>
      <c r="DJ49" s="17">
        <v>6</v>
      </c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30" t="s">
        <v>101</v>
      </c>
      <c r="DW49" s="30" t="s">
        <v>101</v>
      </c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 t="s">
        <v>101</v>
      </c>
      <c r="EW49" s="17" t="s">
        <v>101</v>
      </c>
      <c r="EX49" s="17" t="s">
        <v>101</v>
      </c>
      <c r="EY49" s="17" t="s">
        <v>101</v>
      </c>
      <c r="EZ49" s="17" t="s">
        <v>101</v>
      </c>
      <c r="FA49" s="17" t="s">
        <v>101</v>
      </c>
      <c r="FB49" s="17" t="s">
        <v>101</v>
      </c>
      <c r="FC49" s="17" t="s">
        <v>101</v>
      </c>
      <c r="FD49" s="17" t="s">
        <v>101</v>
      </c>
      <c r="FE49" s="15">
        <f t="shared" si="41"/>
        <v>32</v>
      </c>
      <c r="FF49" s="22"/>
      <c r="FG49" s="22"/>
      <c r="FH49" s="22"/>
      <c r="FI49" s="22"/>
      <c r="FJ49" s="22"/>
      <c r="FK49" s="22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30"/>
      <c r="FX49" s="30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5">
        <f t="shared" si="42"/>
        <v>0</v>
      </c>
    </row>
    <row r="50" spans="1:214" s="4" customFormat="1" ht="21" customHeight="1" x14ac:dyDescent="0.15">
      <c r="A50" s="50" t="s">
        <v>203</v>
      </c>
      <c r="B50" s="41" t="s">
        <v>202</v>
      </c>
      <c r="C50" s="22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30"/>
      <c r="U50" s="30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5"/>
      <c r="BD50" s="22">
        <v>2</v>
      </c>
      <c r="BE50" s="22">
        <v>2</v>
      </c>
      <c r="BF50" s="22">
        <v>2</v>
      </c>
      <c r="BG50" s="22">
        <v>2</v>
      </c>
      <c r="BH50" s="22">
        <v>2</v>
      </c>
      <c r="BI50" s="22">
        <v>2</v>
      </c>
      <c r="BJ50" s="22">
        <v>2</v>
      </c>
      <c r="BK50" s="22">
        <v>2</v>
      </c>
      <c r="BL50" s="22">
        <v>2</v>
      </c>
      <c r="BM50" s="22">
        <v>2</v>
      </c>
      <c r="BN50" s="22">
        <v>2</v>
      </c>
      <c r="BO50" s="22">
        <v>2</v>
      </c>
      <c r="BP50" s="22">
        <v>2</v>
      </c>
      <c r="BQ50" s="22">
        <v>2</v>
      </c>
      <c r="BR50" s="22">
        <v>2</v>
      </c>
      <c r="BS50" s="22">
        <v>2</v>
      </c>
      <c r="BT50" s="22">
        <v>2</v>
      </c>
      <c r="BU50" s="30" t="s">
        <v>101</v>
      </c>
      <c r="BV50" s="30" t="s">
        <v>101</v>
      </c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5"/>
      <c r="DE50" s="22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30"/>
      <c r="DW50" s="30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 t="s">
        <v>101</v>
      </c>
      <c r="EW50" s="17" t="s">
        <v>101</v>
      </c>
      <c r="EX50" s="17" t="s">
        <v>101</v>
      </c>
      <c r="EY50" s="17" t="s">
        <v>101</v>
      </c>
      <c r="EZ50" s="17" t="s">
        <v>101</v>
      </c>
      <c r="FA50" s="17" t="s">
        <v>101</v>
      </c>
      <c r="FB50" s="17" t="s">
        <v>101</v>
      </c>
      <c r="FC50" s="17" t="s">
        <v>101</v>
      </c>
      <c r="FD50" s="17" t="s">
        <v>101</v>
      </c>
      <c r="FE50" s="15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17"/>
      <c r="FS50" s="17"/>
      <c r="FT50" s="17"/>
      <c r="FU50" s="17"/>
      <c r="FV50" s="17"/>
      <c r="FW50" s="30"/>
      <c r="FX50" s="30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5"/>
    </row>
    <row r="51" spans="1:214" s="4" customFormat="1" ht="21" customHeight="1" x14ac:dyDescent="0.15">
      <c r="A51" s="50" t="s">
        <v>205</v>
      </c>
      <c r="B51" s="41" t="s">
        <v>204</v>
      </c>
      <c r="C51" s="22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30"/>
      <c r="U51" s="30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5"/>
      <c r="BD51" s="22">
        <v>2</v>
      </c>
      <c r="BE51" s="17">
        <v>2</v>
      </c>
      <c r="BF51" s="17">
        <v>2</v>
      </c>
      <c r="BG51" s="17">
        <v>2</v>
      </c>
      <c r="BH51" s="17">
        <v>2</v>
      </c>
      <c r="BI51" s="17">
        <v>2</v>
      </c>
      <c r="BJ51" s="17">
        <v>2</v>
      </c>
      <c r="BK51" s="17">
        <v>2</v>
      </c>
      <c r="BL51" s="17">
        <v>2</v>
      </c>
      <c r="BM51" s="17">
        <v>2</v>
      </c>
      <c r="BN51" s="17">
        <v>2</v>
      </c>
      <c r="BO51" s="17">
        <v>2</v>
      </c>
      <c r="BP51" s="17">
        <v>2</v>
      </c>
      <c r="BQ51" s="17">
        <v>2</v>
      </c>
      <c r="BR51" s="17">
        <v>2</v>
      </c>
      <c r="BS51" s="17"/>
      <c r="BT51" s="17">
        <v>4</v>
      </c>
      <c r="BU51" s="30" t="s">
        <v>101</v>
      </c>
      <c r="BV51" s="30" t="s">
        <v>101</v>
      </c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5"/>
      <c r="DE51" s="22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30"/>
      <c r="DW51" s="30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 t="s">
        <v>101</v>
      </c>
      <c r="EW51" s="17" t="s">
        <v>101</v>
      </c>
      <c r="EX51" s="17" t="s">
        <v>101</v>
      </c>
      <c r="EY51" s="17" t="s">
        <v>101</v>
      </c>
      <c r="EZ51" s="17" t="s">
        <v>101</v>
      </c>
      <c r="FA51" s="17" t="s">
        <v>101</v>
      </c>
      <c r="FB51" s="17" t="s">
        <v>101</v>
      </c>
      <c r="FC51" s="17" t="s">
        <v>101</v>
      </c>
      <c r="FD51" s="17" t="s">
        <v>101</v>
      </c>
      <c r="FE51" s="15"/>
      <c r="FF51" s="22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30"/>
      <c r="FX51" s="30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5"/>
    </row>
    <row r="52" spans="1:214" s="4" customFormat="1" ht="21" customHeight="1" x14ac:dyDescent="0.15">
      <c r="A52" s="50" t="s">
        <v>164</v>
      </c>
      <c r="B52" s="41" t="s">
        <v>206</v>
      </c>
      <c r="C52" s="22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30" t="s">
        <v>101</v>
      </c>
      <c r="U52" s="30" t="s">
        <v>101</v>
      </c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 t="s">
        <v>101</v>
      </c>
      <c r="AU52" s="17" t="s">
        <v>101</v>
      </c>
      <c r="AV52" s="17" t="s">
        <v>101</v>
      </c>
      <c r="AW52" s="17" t="s">
        <v>101</v>
      </c>
      <c r="AX52" s="17" t="s">
        <v>101</v>
      </c>
      <c r="AY52" s="17" t="s">
        <v>101</v>
      </c>
      <c r="AZ52" s="17" t="s">
        <v>101</v>
      </c>
      <c r="BA52" s="17" t="s">
        <v>101</v>
      </c>
      <c r="BB52" s="17" t="s">
        <v>101</v>
      </c>
      <c r="BC52" s="15">
        <f t="shared" si="19"/>
        <v>0</v>
      </c>
      <c r="BD52" s="22">
        <v>2</v>
      </c>
      <c r="BE52" s="17">
        <v>2</v>
      </c>
      <c r="BF52" s="17">
        <v>2</v>
      </c>
      <c r="BG52" s="17">
        <v>2</v>
      </c>
      <c r="BH52" s="17">
        <v>2</v>
      </c>
      <c r="BI52" s="17">
        <v>2</v>
      </c>
      <c r="BJ52" s="17">
        <v>2</v>
      </c>
      <c r="BK52" s="17">
        <v>2</v>
      </c>
      <c r="BL52" s="17">
        <v>2</v>
      </c>
      <c r="BM52" s="17">
        <v>2</v>
      </c>
      <c r="BN52" s="17">
        <v>2</v>
      </c>
      <c r="BO52" s="17">
        <v>2</v>
      </c>
      <c r="BP52" s="17">
        <v>2</v>
      </c>
      <c r="BQ52" s="17">
        <v>2</v>
      </c>
      <c r="BR52" s="17">
        <v>2</v>
      </c>
      <c r="BS52" s="17">
        <v>1</v>
      </c>
      <c r="BT52" s="17">
        <v>1</v>
      </c>
      <c r="BU52" s="30" t="s">
        <v>101</v>
      </c>
      <c r="BV52" s="30" t="s">
        <v>101</v>
      </c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 t="s">
        <v>101</v>
      </c>
      <c r="CV52" s="17" t="s">
        <v>101</v>
      </c>
      <c r="CW52" s="17" t="s">
        <v>101</v>
      </c>
      <c r="CX52" s="17" t="s">
        <v>101</v>
      </c>
      <c r="CY52" s="17" t="s">
        <v>101</v>
      </c>
      <c r="CZ52" s="17" t="s">
        <v>101</v>
      </c>
      <c r="DA52" s="17" t="s">
        <v>101</v>
      </c>
      <c r="DB52" s="17" t="s">
        <v>101</v>
      </c>
      <c r="DC52" s="17" t="s">
        <v>101</v>
      </c>
      <c r="DD52" s="15">
        <f t="shared" si="40"/>
        <v>32</v>
      </c>
      <c r="DE52" s="22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30" t="s">
        <v>101</v>
      </c>
      <c r="DW52" s="30" t="s">
        <v>101</v>
      </c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 t="s">
        <v>101</v>
      </c>
      <c r="EW52" s="17" t="s">
        <v>101</v>
      </c>
      <c r="EX52" s="17" t="s">
        <v>101</v>
      </c>
      <c r="EY52" s="17" t="s">
        <v>101</v>
      </c>
      <c r="EZ52" s="17" t="s">
        <v>101</v>
      </c>
      <c r="FA52" s="17" t="s">
        <v>101</v>
      </c>
      <c r="FB52" s="17" t="s">
        <v>101</v>
      </c>
      <c r="FC52" s="17" t="s">
        <v>101</v>
      </c>
      <c r="FD52" s="17" t="s">
        <v>101</v>
      </c>
      <c r="FE52" s="15">
        <f t="shared" si="41"/>
        <v>0</v>
      </c>
      <c r="FF52" s="22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30"/>
      <c r="FX52" s="30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5">
        <f t="shared" si="42"/>
        <v>0</v>
      </c>
    </row>
    <row r="53" spans="1:214" s="4" customFormat="1" ht="23.25" hidden="1" customHeight="1" thickBot="1" x14ac:dyDescent="0.2">
      <c r="A53" s="58" t="s">
        <v>165</v>
      </c>
      <c r="B53" s="59"/>
      <c r="C53" s="22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30" t="s">
        <v>101</v>
      </c>
      <c r="U53" s="30" t="s">
        <v>101</v>
      </c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 t="s">
        <v>101</v>
      </c>
      <c r="AU53" s="17" t="s">
        <v>101</v>
      </c>
      <c r="AV53" s="17" t="s">
        <v>101</v>
      </c>
      <c r="AW53" s="17" t="s">
        <v>101</v>
      </c>
      <c r="AX53" s="17" t="s">
        <v>101</v>
      </c>
      <c r="AY53" s="17" t="s">
        <v>101</v>
      </c>
      <c r="AZ53" s="17" t="s">
        <v>101</v>
      </c>
      <c r="BA53" s="17" t="s">
        <v>101</v>
      </c>
      <c r="BB53" s="17" t="s">
        <v>101</v>
      </c>
      <c r="BC53" s="15">
        <f t="shared" si="19"/>
        <v>0</v>
      </c>
      <c r="BD53" s="22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30" t="s">
        <v>101</v>
      </c>
      <c r="BV53" s="30" t="s">
        <v>101</v>
      </c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 t="s">
        <v>101</v>
      </c>
      <c r="CV53" s="17" t="s">
        <v>101</v>
      </c>
      <c r="CW53" s="17" t="s">
        <v>101</v>
      </c>
      <c r="CX53" s="17" t="s">
        <v>101</v>
      </c>
      <c r="CY53" s="17" t="s">
        <v>101</v>
      </c>
      <c r="CZ53" s="17" t="s">
        <v>101</v>
      </c>
      <c r="DA53" s="17" t="s">
        <v>101</v>
      </c>
      <c r="DB53" s="17" t="s">
        <v>101</v>
      </c>
      <c r="DC53" s="17" t="s">
        <v>101</v>
      </c>
      <c r="DD53" s="15">
        <f t="shared" si="40"/>
        <v>0</v>
      </c>
      <c r="DE53" s="22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30" t="s">
        <v>101</v>
      </c>
      <c r="DW53" s="30" t="s">
        <v>101</v>
      </c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 t="s">
        <v>101</v>
      </c>
      <c r="EX53" s="17" t="s">
        <v>101</v>
      </c>
      <c r="EY53" s="17" t="s">
        <v>101</v>
      </c>
      <c r="EZ53" s="17" t="s">
        <v>101</v>
      </c>
      <c r="FA53" s="17" t="s">
        <v>101</v>
      </c>
      <c r="FB53" s="17" t="s">
        <v>101</v>
      </c>
      <c r="FC53" s="17" t="s">
        <v>101</v>
      </c>
      <c r="FD53" s="17" t="s">
        <v>101</v>
      </c>
      <c r="FE53" s="15">
        <f t="shared" si="41"/>
        <v>0</v>
      </c>
      <c r="FF53" s="22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30"/>
      <c r="FX53" s="30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5">
        <f t="shared" si="42"/>
        <v>0</v>
      </c>
    </row>
    <row r="54" spans="1:214" s="4" customFormat="1" ht="21" customHeight="1" x14ac:dyDescent="0.15">
      <c r="A54" s="36" t="s">
        <v>127</v>
      </c>
      <c r="B54" s="36" t="s">
        <v>128</v>
      </c>
      <c r="C54" s="24">
        <f>C55</f>
        <v>0</v>
      </c>
      <c r="D54" s="24">
        <f t="shared" ref="D54:S54" si="57">D55</f>
        <v>0</v>
      </c>
      <c r="E54" s="24">
        <f t="shared" si="57"/>
        <v>0</v>
      </c>
      <c r="F54" s="24">
        <f t="shared" si="57"/>
        <v>0</v>
      </c>
      <c r="G54" s="24">
        <f t="shared" si="57"/>
        <v>0</v>
      </c>
      <c r="H54" s="24">
        <f t="shared" si="57"/>
        <v>0</v>
      </c>
      <c r="I54" s="24">
        <f t="shared" si="57"/>
        <v>0</v>
      </c>
      <c r="J54" s="24">
        <f t="shared" si="57"/>
        <v>0</v>
      </c>
      <c r="K54" s="24">
        <f t="shared" si="57"/>
        <v>0</v>
      </c>
      <c r="L54" s="24">
        <f t="shared" si="57"/>
        <v>0</v>
      </c>
      <c r="M54" s="24">
        <f t="shared" si="57"/>
        <v>0</v>
      </c>
      <c r="N54" s="24">
        <f t="shared" si="57"/>
        <v>0</v>
      </c>
      <c r="O54" s="24">
        <f t="shared" si="57"/>
        <v>0</v>
      </c>
      <c r="P54" s="24">
        <f t="shared" si="57"/>
        <v>0</v>
      </c>
      <c r="Q54" s="24">
        <f t="shared" si="57"/>
        <v>0</v>
      </c>
      <c r="R54" s="24">
        <f t="shared" si="57"/>
        <v>0</v>
      </c>
      <c r="S54" s="24">
        <f t="shared" si="57"/>
        <v>0</v>
      </c>
      <c r="T54" s="34" t="s">
        <v>101</v>
      </c>
      <c r="U54" s="34" t="s">
        <v>101</v>
      </c>
      <c r="V54" s="24">
        <f>V55</f>
        <v>0</v>
      </c>
      <c r="W54" s="24">
        <f t="shared" ref="W54:AS54" si="58">W55</f>
        <v>0</v>
      </c>
      <c r="X54" s="24">
        <f t="shared" si="58"/>
        <v>0</v>
      </c>
      <c r="Y54" s="24">
        <f t="shared" si="58"/>
        <v>0</v>
      </c>
      <c r="Z54" s="24">
        <f t="shared" si="58"/>
        <v>0</v>
      </c>
      <c r="AA54" s="24">
        <f t="shared" si="58"/>
        <v>0</v>
      </c>
      <c r="AB54" s="24">
        <f t="shared" si="58"/>
        <v>0</v>
      </c>
      <c r="AC54" s="24">
        <f t="shared" si="58"/>
        <v>0</v>
      </c>
      <c r="AD54" s="24">
        <f t="shared" si="58"/>
        <v>0</v>
      </c>
      <c r="AE54" s="24">
        <f t="shared" si="58"/>
        <v>0</v>
      </c>
      <c r="AF54" s="24">
        <f t="shared" si="58"/>
        <v>0</v>
      </c>
      <c r="AG54" s="24">
        <f t="shared" si="58"/>
        <v>0</v>
      </c>
      <c r="AH54" s="24">
        <f t="shared" si="58"/>
        <v>0</v>
      </c>
      <c r="AI54" s="24">
        <f t="shared" si="58"/>
        <v>0</v>
      </c>
      <c r="AJ54" s="24">
        <f t="shared" si="58"/>
        <v>0</v>
      </c>
      <c r="AK54" s="24">
        <f t="shared" si="58"/>
        <v>0</v>
      </c>
      <c r="AL54" s="24">
        <f t="shared" si="58"/>
        <v>0</v>
      </c>
      <c r="AM54" s="24">
        <f t="shared" si="58"/>
        <v>0</v>
      </c>
      <c r="AN54" s="24">
        <f t="shared" si="58"/>
        <v>0</v>
      </c>
      <c r="AO54" s="24">
        <f t="shared" si="58"/>
        <v>0</v>
      </c>
      <c r="AP54" s="24">
        <f t="shared" si="58"/>
        <v>0</v>
      </c>
      <c r="AQ54" s="24">
        <f t="shared" si="58"/>
        <v>0</v>
      </c>
      <c r="AR54" s="24">
        <f t="shared" si="58"/>
        <v>0</v>
      </c>
      <c r="AS54" s="24">
        <f t="shared" si="58"/>
        <v>0</v>
      </c>
      <c r="AT54" s="35" t="s">
        <v>101</v>
      </c>
      <c r="AU54" s="35" t="s">
        <v>101</v>
      </c>
      <c r="AV54" s="35" t="s">
        <v>101</v>
      </c>
      <c r="AW54" s="35" t="s">
        <v>101</v>
      </c>
      <c r="AX54" s="35" t="s">
        <v>101</v>
      </c>
      <c r="AY54" s="35" t="s">
        <v>101</v>
      </c>
      <c r="AZ54" s="35" t="s">
        <v>101</v>
      </c>
      <c r="BA54" s="35" t="s">
        <v>101</v>
      </c>
      <c r="BB54" s="35" t="s">
        <v>101</v>
      </c>
      <c r="BC54" s="15">
        <f t="shared" si="19"/>
        <v>0</v>
      </c>
      <c r="BD54" s="24">
        <f>BD55</f>
        <v>12</v>
      </c>
      <c r="BE54" s="24">
        <f t="shared" ref="BE54:BT54" si="59">BE55</f>
        <v>13</v>
      </c>
      <c r="BF54" s="24">
        <f t="shared" si="59"/>
        <v>13</v>
      </c>
      <c r="BG54" s="24">
        <f t="shared" si="59"/>
        <v>13</v>
      </c>
      <c r="BH54" s="24">
        <f t="shared" si="59"/>
        <v>13</v>
      </c>
      <c r="BI54" s="24">
        <f t="shared" si="59"/>
        <v>13</v>
      </c>
      <c r="BJ54" s="24">
        <f t="shared" si="59"/>
        <v>13</v>
      </c>
      <c r="BK54" s="24">
        <f t="shared" si="59"/>
        <v>13</v>
      </c>
      <c r="BL54" s="24">
        <f t="shared" si="59"/>
        <v>13</v>
      </c>
      <c r="BM54" s="24">
        <f t="shared" si="59"/>
        <v>13</v>
      </c>
      <c r="BN54" s="24">
        <f t="shared" si="59"/>
        <v>13</v>
      </c>
      <c r="BO54" s="24">
        <f t="shared" si="59"/>
        <v>13</v>
      </c>
      <c r="BP54" s="24">
        <f t="shared" si="59"/>
        <v>13</v>
      </c>
      <c r="BQ54" s="24">
        <f t="shared" si="59"/>
        <v>13</v>
      </c>
      <c r="BR54" s="24">
        <f t="shared" si="59"/>
        <v>13</v>
      </c>
      <c r="BS54" s="24">
        <f t="shared" si="59"/>
        <v>17</v>
      </c>
      <c r="BT54" s="24">
        <f t="shared" si="59"/>
        <v>13</v>
      </c>
      <c r="BU54" s="34" t="s">
        <v>101</v>
      </c>
      <c r="BV54" s="34" t="s">
        <v>101</v>
      </c>
      <c r="BW54" s="24">
        <f>BW55</f>
        <v>30</v>
      </c>
      <c r="BX54" s="24">
        <f t="shared" ref="BX54:CT54" si="60">BX55</f>
        <v>30</v>
      </c>
      <c r="BY54" s="24">
        <f t="shared" si="60"/>
        <v>30</v>
      </c>
      <c r="BZ54" s="24">
        <f t="shared" si="60"/>
        <v>30</v>
      </c>
      <c r="CA54" s="24">
        <f t="shared" si="60"/>
        <v>30</v>
      </c>
      <c r="CB54" s="24">
        <f t="shared" si="60"/>
        <v>30</v>
      </c>
      <c r="CC54" s="24">
        <f t="shared" si="60"/>
        <v>30</v>
      </c>
      <c r="CD54" s="24">
        <f t="shared" si="60"/>
        <v>30</v>
      </c>
      <c r="CE54" s="24">
        <f t="shared" si="60"/>
        <v>30</v>
      </c>
      <c r="CF54" s="24">
        <f t="shared" si="60"/>
        <v>30</v>
      </c>
      <c r="CG54" s="24">
        <f t="shared" si="60"/>
        <v>29</v>
      </c>
      <c r="CH54" s="24">
        <f t="shared" si="60"/>
        <v>29</v>
      </c>
      <c r="CI54" s="24">
        <f t="shared" si="60"/>
        <v>28</v>
      </c>
      <c r="CJ54" s="24">
        <f t="shared" si="60"/>
        <v>36</v>
      </c>
      <c r="CK54" s="24">
        <f t="shared" si="60"/>
        <v>36</v>
      </c>
      <c r="CL54" s="24">
        <f t="shared" si="60"/>
        <v>36</v>
      </c>
      <c r="CM54" s="24">
        <f t="shared" si="60"/>
        <v>36</v>
      </c>
      <c r="CN54" s="24">
        <f t="shared" si="60"/>
        <v>36</v>
      </c>
      <c r="CO54" s="24">
        <f t="shared" si="60"/>
        <v>36</v>
      </c>
      <c r="CP54" s="24">
        <f t="shared" si="60"/>
        <v>36</v>
      </c>
      <c r="CQ54" s="24">
        <f t="shared" si="60"/>
        <v>36</v>
      </c>
      <c r="CR54" s="24">
        <f t="shared" si="60"/>
        <v>36</v>
      </c>
      <c r="CS54" s="24">
        <f t="shared" si="60"/>
        <v>36</v>
      </c>
      <c r="CT54" s="24">
        <f t="shared" si="60"/>
        <v>0</v>
      </c>
      <c r="CU54" s="35" t="s">
        <v>101</v>
      </c>
      <c r="CV54" s="35" t="s">
        <v>101</v>
      </c>
      <c r="CW54" s="35" t="s">
        <v>101</v>
      </c>
      <c r="CX54" s="35" t="s">
        <v>101</v>
      </c>
      <c r="CY54" s="35" t="s">
        <v>101</v>
      </c>
      <c r="CZ54" s="35" t="s">
        <v>101</v>
      </c>
      <c r="DA54" s="35" t="s">
        <v>101</v>
      </c>
      <c r="DB54" s="35" t="s">
        <v>101</v>
      </c>
      <c r="DC54" s="35" t="s">
        <v>101</v>
      </c>
      <c r="DD54" s="15">
        <f t="shared" si="40"/>
        <v>970</v>
      </c>
      <c r="DE54" s="24">
        <f>DE55</f>
        <v>26</v>
      </c>
      <c r="DF54" s="24">
        <f t="shared" ref="DF54:DU54" si="61">DF55</f>
        <v>26</v>
      </c>
      <c r="DG54" s="24">
        <f t="shared" si="61"/>
        <v>26</v>
      </c>
      <c r="DH54" s="24">
        <f t="shared" si="61"/>
        <v>26</v>
      </c>
      <c r="DI54" s="24">
        <f t="shared" si="61"/>
        <v>24</v>
      </c>
      <c r="DJ54" s="24">
        <f t="shared" si="61"/>
        <v>24</v>
      </c>
      <c r="DK54" s="24">
        <f t="shared" si="61"/>
        <v>36</v>
      </c>
      <c r="DL54" s="24">
        <f t="shared" si="61"/>
        <v>36</v>
      </c>
      <c r="DM54" s="24">
        <f t="shared" si="61"/>
        <v>36</v>
      </c>
      <c r="DN54" s="24">
        <f t="shared" si="61"/>
        <v>36</v>
      </c>
      <c r="DO54" s="24">
        <f t="shared" si="61"/>
        <v>36</v>
      </c>
      <c r="DP54" s="24">
        <f t="shared" si="61"/>
        <v>36</v>
      </c>
      <c r="DQ54" s="24">
        <f t="shared" si="61"/>
        <v>36</v>
      </c>
      <c r="DR54" s="24">
        <f t="shared" si="61"/>
        <v>36</v>
      </c>
      <c r="DS54" s="24">
        <f t="shared" si="61"/>
        <v>36</v>
      </c>
      <c r="DT54" s="24">
        <f t="shared" si="61"/>
        <v>36</v>
      </c>
      <c r="DU54" s="24">
        <f t="shared" si="61"/>
        <v>24</v>
      </c>
      <c r="DV54" s="34" t="s">
        <v>101</v>
      </c>
      <c r="DW54" s="34" t="s">
        <v>101</v>
      </c>
      <c r="DX54" s="24">
        <f>DX55</f>
        <v>36</v>
      </c>
      <c r="DY54" s="24">
        <f t="shared" ref="DY54:EU54" si="62">DY55</f>
        <v>36</v>
      </c>
      <c r="DZ54" s="24">
        <f t="shared" si="62"/>
        <v>36</v>
      </c>
      <c r="EA54" s="24">
        <f t="shared" si="62"/>
        <v>36</v>
      </c>
      <c r="EB54" s="24">
        <f t="shared" si="62"/>
        <v>36</v>
      </c>
      <c r="EC54" s="24">
        <f t="shared" si="62"/>
        <v>36</v>
      </c>
      <c r="ED54" s="24">
        <f t="shared" si="62"/>
        <v>36</v>
      </c>
      <c r="EE54" s="24">
        <f t="shared" si="62"/>
        <v>36</v>
      </c>
      <c r="EF54" s="24">
        <f t="shared" si="62"/>
        <v>36</v>
      </c>
      <c r="EG54" s="24">
        <f t="shared" si="62"/>
        <v>36</v>
      </c>
      <c r="EH54" s="24">
        <f t="shared" si="62"/>
        <v>36</v>
      </c>
      <c r="EI54" s="24">
        <f t="shared" si="62"/>
        <v>36</v>
      </c>
      <c r="EJ54" s="24">
        <f t="shared" si="62"/>
        <v>36</v>
      </c>
      <c r="EK54" s="24">
        <f t="shared" si="62"/>
        <v>36</v>
      </c>
      <c r="EL54" s="24">
        <f t="shared" si="62"/>
        <v>36</v>
      </c>
      <c r="EM54" s="24">
        <f t="shared" si="62"/>
        <v>36</v>
      </c>
      <c r="EN54" s="24">
        <f t="shared" si="62"/>
        <v>36</v>
      </c>
      <c r="EO54" s="24">
        <f t="shared" si="62"/>
        <v>36</v>
      </c>
      <c r="EP54" s="24">
        <f t="shared" si="62"/>
        <v>0</v>
      </c>
      <c r="EQ54" s="24">
        <f t="shared" si="62"/>
        <v>0</v>
      </c>
      <c r="ER54" s="24">
        <f t="shared" si="62"/>
        <v>0</v>
      </c>
      <c r="ES54" s="24">
        <f t="shared" si="62"/>
        <v>0</v>
      </c>
      <c r="ET54" s="24">
        <f t="shared" si="62"/>
        <v>0</v>
      </c>
      <c r="EU54" s="24">
        <f t="shared" si="62"/>
        <v>0</v>
      </c>
      <c r="EV54" s="35" t="s">
        <v>101</v>
      </c>
      <c r="EW54" s="35" t="s">
        <v>101</v>
      </c>
      <c r="EX54" s="35" t="s">
        <v>101</v>
      </c>
      <c r="EY54" s="35" t="s">
        <v>101</v>
      </c>
      <c r="EZ54" s="35" t="s">
        <v>101</v>
      </c>
      <c r="FA54" s="35" t="s">
        <v>101</v>
      </c>
      <c r="FB54" s="35" t="s">
        <v>101</v>
      </c>
      <c r="FC54" s="35" t="s">
        <v>101</v>
      </c>
      <c r="FD54" s="35" t="s">
        <v>101</v>
      </c>
      <c r="FE54" s="15">
        <f t="shared" si="41"/>
        <v>1184</v>
      </c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34"/>
      <c r="FX54" s="3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35"/>
      <c r="GX54" s="35"/>
      <c r="GY54" s="35"/>
      <c r="GZ54" s="35"/>
      <c r="HA54" s="35"/>
      <c r="HB54" s="35"/>
      <c r="HC54" s="35"/>
      <c r="HD54" s="35"/>
      <c r="HE54" s="35"/>
      <c r="HF54" s="15">
        <f t="shared" si="42"/>
        <v>0</v>
      </c>
    </row>
    <row r="55" spans="1:214" s="4" customFormat="1" ht="21" customHeight="1" x14ac:dyDescent="0.15">
      <c r="A55" s="36" t="s">
        <v>129</v>
      </c>
      <c r="B55" s="36" t="s">
        <v>135</v>
      </c>
      <c r="C55" s="24">
        <f t="shared" ref="C55:S55" si="63">C56+C81</f>
        <v>0</v>
      </c>
      <c r="D55" s="24">
        <f t="shared" si="63"/>
        <v>0</v>
      </c>
      <c r="E55" s="24">
        <f t="shared" si="63"/>
        <v>0</v>
      </c>
      <c r="F55" s="24">
        <f t="shared" si="63"/>
        <v>0</v>
      </c>
      <c r="G55" s="24">
        <f t="shared" si="63"/>
        <v>0</v>
      </c>
      <c r="H55" s="24">
        <f t="shared" si="63"/>
        <v>0</v>
      </c>
      <c r="I55" s="24">
        <f t="shared" si="63"/>
        <v>0</v>
      </c>
      <c r="J55" s="24">
        <f t="shared" si="63"/>
        <v>0</v>
      </c>
      <c r="K55" s="24">
        <f t="shared" si="63"/>
        <v>0</v>
      </c>
      <c r="L55" s="24">
        <f t="shared" si="63"/>
        <v>0</v>
      </c>
      <c r="M55" s="24">
        <f t="shared" si="63"/>
        <v>0</v>
      </c>
      <c r="N55" s="24">
        <f t="shared" si="63"/>
        <v>0</v>
      </c>
      <c r="O55" s="24">
        <f t="shared" si="63"/>
        <v>0</v>
      </c>
      <c r="P55" s="24">
        <f t="shared" si="63"/>
        <v>0</v>
      </c>
      <c r="Q55" s="24">
        <f t="shared" si="63"/>
        <v>0</v>
      </c>
      <c r="R55" s="24">
        <f t="shared" si="63"/>
        <v>0</v>
      </c>
      <c r="S55" s="24">
        <f t="shared" si="63"/>
        <v>0</v>
      </c>
      <c r="T55" s="34" t="s">
        <v>101</v>
      </c>
      <c r="U55" s="34" t="s">
        <v>101</v>
      </c>
      <c r="V55" s="24">
        <f t="shared" ref="V55:AS55" si="64">V56+V81</f>
        <v>0</v>
      </c>
      <c r="W55" s="24">
        <f t="shared" si="64"/>
        <v>0</v>
      </c>
      <c r="X55" s="24">
        <f t="shared" si="64"/>
        <v>0</v>
      </c>
      <c r="Y55" s="24">
        <f t="shared" si="64"/>
        <v>0</v>
      </c>
      <c r="Z55" s="24">
        <f t="shared" si="64"/>
        <v>0</v>
      </c>
      <c r="AA55" s="24">
        <f t="shared" si="64"/>
        <v>0</v>
      </c>
      <c r="AB55" s="24">
        <f t="shared" si="64"/>
        <v>0</v>
      </c>
      <c r="AC55" s="24">
        <f t="shared" si="64"/>
        <v>0</v>
      </c>
      <c r="AD55" s="24">
        <f t="shared" si="64"/>
        <v>0</v>
      </c>
      <c r="AE55" s="24">
        <f t="shared" si="64"/>
        <v>0</v>
      </c>
      <c r="AF55" s="24">
        <f t="shared" si="64"/>
        <v>0</v>
      </c>
      <c r="AG55" s="24">
        <f t="shared" si="64"/>
        <v>0</v>
      </c>
      <c r="AH55" s="24">
        <f t="shared" si="64"/>
        <v>0</v>
      </c>
      <c r="AI55" s="24">
        <f t="shared" si="64"/>
        <v>0</v>
      </c>
      <c r="AJ55" s="24">
        <f t="shared" si="64"/>
        <v>0</v>
      </c>
      <c r="AK55" s="24">
        <f t="shared" si="64"/>
        <v>0</v>
      </c>
      <c r="AL55" s="24">
        <f t="shared" si="64"/>
        <v>0</v>
      </c>
      <c r="AM55" s="24">
        <f t="shared" si="64"/>
        <v>0</v>
      </c>
      <c r="AN55" s="24">
        <f t="shared" si="64"/>
        <v>0</v>
      </c>
      <c r="AO55" s="24">
        <f t="shared" si="64"/>
        <v>0</v>
      </c>
      <c r="AP55" s="24">
        <f t="shared" si="64"/>
        <v>0</v>
      </c>
      <c r="AQ55" s="24">
        <f t="shared" si="64"/>
        <v>0</v>
      </c>
      <c r="AR55" s="24">
        <f t="shared" si="64"/>
        <v>0</v>
      </c>
      <c r="AS55" s="24">
        <f t="shared" si="64"/>
        <v>0</v>
      </c>
      <c r="AT55" s="35" t="s">
        <v>101</v>
      </c>
      <c r="AU55" s="35" t="s">
        <v>101</v>
      </c>
      <c r="AV55" s="35" t="s">
        <v>101</v>
      </c>
      <c r="AW55" s="35" t="s">
        <v>101</v>
      </c>
      <c r="AX55" s="35" t="s">
        <v>101</v>
      </c>
      <c r="AY55" s="35" t="s">
        <v>101</v>
      </c>
      <c r="AZ55" s="35" t="s">
        <v>101</v>
      </c>
      <c r="BA55" s="35" t="s">
        <v>101</v>
      </c>
      <c r="BB55" s="35" t="s">
        <v>101</v>
      </c>
      <c r="BC55" s="15">
        <f t="shared" si="19"/>
        <v>0</v>
      </c>
      <c r="BD55" s="24">
        <f>BD56+BD81+BD75+BD62+BD69</f>
        <v>12</v>
      </c>
      <c r="BE55" s="24">
        <f t="shared" ref="BE55:BT55" si="65">BE56+BE81+BE75+BE62+BE69</f>
        <v>13</v>
      </c>
      <c r="BF55" s="24">
        <f t="shared" si="65"/>
        <v>13</v>
      </c>
      <c r="BG55" s="24">
        <f t="shared" si="65"/>
        <v>13</v>
      </c>
      <c r="BH55" s="24">
        <f t="shared" si="65"/>
        <v>13</v>
      </c>
      <c r="BI55" s="24">
        <f t="shared" si="65"/>
        <v>13</v>
      </c>
      <c r="BJ55" s="24">
        <f t="shared" si="65"/>
        <v>13</v>
      </c>
      <c r="BK55" s="24">
        <f t="shared" si="65"/>
        <v>13</v>
      </c>
      <c r="BL55" s="24">
        <f t="shared" si="65"/>
        <v>13</v>
      </c>
      <c r="BM55" s="24">
        <f t="shared" si="65"/>
        <v>13</v>
      </c>
      <c r="BN55" s="24">
        <f t="shared" si="65"/>
        <v>13</v>
      </c>
      <c r="BO55" s="24">
        <f t="shared" si="65"/>
        <v>13</v>
      </c>
      <c r="BP55" s="24">
        <f t="shared" si="65"/>
        <v>13</v>
      </c>
      <c r="BQ55" s="24">
        <f t="shared" si="65"/>
        <v>13</v>
      </c>
      <c r="BR55" s="24">
        <f t="shared" si="65"/>
        <v>13</v>
      </c>
      <c r="BS55" s="24">
        <f t="shared" si="65"/>
        <v>17</v>
      </c>
      <c r="BT55" s="24">
        <f t="shared" si="65"/>
        <v>13</v>
      </c>
      <c r="BU55" s="34" t="s">
        <v>101</v>
      </c>
      <c r="BV55" s="34" t="s">
        <v>101</v>
      </c>
      <c r="BW55" s="24">
        <f t="shared" ref="BW55:CT55" si="66">BW56+BW81+BW62+BW69+BW75+BW86+BW91+BW97</f>
        <v>30</v>
      </c>
      <c r="BX55" s="24">
        <f t="shared" si="66"/>
        <v>30</v>
      </c>
      <c r="BY55" s="24">
        <f t="shared" si="66"/>
        <v>30</v>
      </c>
      <c r="BZ55" s="24">
        <f t="shared" si="66"/>
        <v>30</v>
      </c>
      <c r="CA55" s="24">
        <f t="shared" si="66"/>
        <v>30</v>
      </c>
      <c r="CB55" s="24">
        <f t="shared" si="66"/>
        <v>30</v>
      </c>
      <c r="CC55" s="24">
        <f t="shared" si="66"/>
        <v>30</v>
      </c>
      <c r="CD55" s="24">
        <f t="shared" si="66"/>
        <v>30</v>
      </c>
      <c r="CE55" s="24">
        <f t="shared" si="66"/>
        <v>30</v>
      </c>
      <c r="CF55" s="24">
        <f t="shared" si="66"/>
        <v>30</v>
      </c>
      <c r="CG55" s="24">
        <f t="shared" si="66"/>
        <v>29</v>
      </c>
      <c r="CH55" s="24">
        <f t="shared" si="66"/>
        <v>29</v>
      </c>
      <c r="CI55" s="24">
        <f t="shared" si="66"/>
        <v>28</v>
      </c>
      <c r="CJ55" s="24">
        <f t="shared" si="66"/>
        <v>36</v>
      </c>
      <c r="CK55" s="24">
        <f t="shared" si="66"/>
        <v>36</v>
      </c>
      <c r="CL55" s="24">
        <f t="shared" si="66"/>
        <v>36</v>
      </c>
      <c r="CM55" s="24">
        <f t="shared" si="66"/>
        <v>36</v>
      </c>
      <c r="CN55" s="24">
        <f t="shared" si="66"/>
        <v>36</v>
      </c>
      <c r="CO55" s="24">
        <f t="shared" si="66"/>
        <v>36</v>
      </c>
      <c r="CP55" s="24">
        <f t="shared" si="66"/>
        <v>36</v>
      </c>
      <c r="CQ55" s="24">
        <f t="shared" si="66"/>
        <v>36</v>
      </c>
      <c r="CR55" s="24">
        <f t="shared" si="66"/>
        <v>36</v>
      </c>
      <c r="CS55" s="24">
        <f t="shared" si="66"/>
        <v>36</v>
      </c>
      <c r="CT55" s="24">
        <f t="shared" si="66"/>
        <v>0</v>
      </c>
      <c r="CU55" s="35" t="s">
        <v>101</v>
      </c>
      <c r="CV55" s="35" t="s">
        <v>101</v>
      </c>
      <c r="CW55" s="35" t="s">
        <v>101</v>
      </c>
      <c r="CX55" s="35" t="s">
        <v>101</v>
      </c>
      <c r="CY55" s="35" t="s">
        <v>101</v>
      </c>
      <c r="CZ55" s="35" t="s">
        <v>101</v>
      </c>
      <c r="DA55" s="35" t="s">
        <v>101</v>
      </c>
      <c r="DB55" s="35" t="s">
        <v>101</v>
      </c>
      <c r="DC55" s="35" t="s">
        <v>101</v>
      </c>
      <c r="DD55" s="15">
        <f t="shared" si="40"/>
        <v>970</v>
      </c>
      <c r="DE55" s="24">
        <f t="shared" ref="DE55:DU55" si="67">DE56+DE81+DE62+DE69+DE75+DE86+DE91+DE97</f>
        <v>26</v>
      </c>
      <c r="DF55" s="24">
        <f t="shared" si="67"/>
        <v>26</v>
      </c>
      <c r="DG55" s="24">
        <f t="shared" si="67"/>
        <v>26</v>
      </c>
      <c r="DH55" s="24">
        <f t="shared" si="67"/>
        <v>26</v>
      </c>
      <c r="DI55" s="24">
        <f t="shared" si="67"/>
        <v>24</v>
      </c>
      <c r="DJ55" s="24">
        <f t="shared" si="67"/>
        <v>24</v>
      </c>
      <c r="DK55" s="24">
        <f t="shared" si="67"/>
        <v>36</v>
      </c>
      <c r="DL55" s="24">
        <f t="shared" si="67"/>
        <v>36</v>
      </c>
      <c r="DM55" s="24">
        <f t="shared" si="67"/>
        <v>36</v>
      </c>
      <c r="DN55" s="24">
        <f t="shared" si="67"/>
        <v>36</v>
      </c>
      <c r="DO55" s="24">
        <f t="shared" si="67"/>
        <v>36</v>
      </c>
      <c r="DP55" s="24">
        <f t="shared" si="67"/>
        <v>36</v>
      </c>
      <c r="DQ55" s="24">
        <f t="shared" si="67"/>
        <v>36</v>
      </c>
      <c r="DR55" s="24">
        <f t="shared" si="67"/>
        <v>36</v>
      </c>
      <c r="DS55" s="24">
        <f t="shared" si="67"/>
        <v>36</v>
      </c>
      <c r="DT55" s="24">
        <f t="shared" si="67"/>
        <v>36</v>
      </c>
      <c r="DU55" s="24">
        <f t="shared" si="67"/>
        <v>24</v>
      </c>
      <c r="DV55" s="34" t="s">
        <v>101</v>
      </c>
      <c r="DW55" s="34" t="s">
        <v>101</v>
      </c>
      <c r="DX55" s="24">
        <f t="shared" ref="DX55:EU55" si="68">DX56+DX81+DX62+DX69+DX75+DX86+DX91+DX97</f>
        <v>36</v>
      </c>
      <c r="DY55" s="24">
        <f t="shared" si="68"/>
        <v>36</v>
      </c>
      <c r="DZ55" s="24">
        <f t="shared" si="68"/>
        <v>36</v>
      </c>
      <c r="EA55" s="24">
        <f t="shared" si="68"/>
        <v>36</v>
      </c>
      <c r="EB55" s="24">
        <f t="shared" si="68"/>
        <v>36</v>
      </c>
      <c r="EC55" s="24">
        <f t="shared" si="68"/>
        <v>36</v>
      </c>
      <c r="ED55" s="24">
        <f t="shared" si="68"/>
        <v>36</v>
      </c>
      <c r="EE55" s="24">
        <f t="shared" si="68"/>
        <v>36</v>
      </c>
      <c r="EF55" s="24">
        <f t="shared" si="68"/>
        <v>36</v>
      </c>
      <c r="EG55" s="24">
        <f t="shared" si="68"/>
        <v>36</v>
      </c>
      <c r="EH55" s="24">
        <f t="shared" si="68"/>
        <v>36</v>
      </c>
      <c r="EI55" s="24">
        <f t="shared" si="68"/>
        <v>36</v>
      </c>
      <c r="EJ55" s="24">
        <f t="shared" si="68"/>
        <v>36</v>
      </c>
      <c r="EK55" s="24">
        <f t="shared" si="68"/>
        <v>36</v>
      </c>
      <c r="EL55" s="24">
        <f t="shared" si="68"/>
        <v>36</v>
      </c>
      <c r="EM55" s="24">
        <f t="shared" si="68"/>
        <v>36</v>
      </c>
      <c r="EN55" s="24">
        <f t="shared" si="68"/>
        <v>36</v>
      </c>
      <c r="EO55" s="24">
        <f t="shared" si="68"/>
        <v>36</v>
      </c>
      <c r="EP55" s="24">
        <f t="shared" si="68"/>
        <v>0</v>
      </c>
      <c r="EQ55" s="24">
        <f t="shared" si="68"/>
        <v>0</v>
      </c>
      <c r="ER55" s="24">
        <f t="shared" si="68"/>
        <v>0</v>
      </c>
      <c r="ES55" s="24">
        <f t="shared" si="68"/>
        <v>0</v>
      </c>
      <c r="ET55" s="24">
        <f t="shared" si="68"/>
        <v>0</v>
      </c>
      <c r="EU55" s="24">
        <f t="shared" si="68"/>
        <v>0</v>
      </c>
      <c r="EV55" s="35" t="s">
        <v>101</v>
      </c>
      <c r="EW55" s="35" t="s">
        <v>101</v>
      </c>
      <c r="EX55" s="35" t="s">
        <v>101</v>
      </c>
      <c r="EY55" s="35" t="s">
        <v>101</v>
      </c>
      <c r="EZ55" s="35" t="s">
        <v>101</v>
      </c>
      <c r="FA55" s="35" t="s">
        <v>101</v>
      </c>
      <c r="FB55" s="35" t="s">
        <v>101</v>
      </c>
      <c r="FC55" s="35" t="s">
        <v>101</v>
      </c>
      <c r="FD55" s="35" t="s">
        <v>101</v>
      </c>
      <c r="FE55" s="15">
        <f t="shared" si="41"/>
        <v>1184</v>
      </c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34"/>
      <c r="FX55" s="3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35"/>
      <c r="GX55" s="35"/>
      <c r="GY55" s="35"/>
      <c r="GZ55" s="35"/>
      <c r="HA55" s="35"/>
      <c r="HB55" s="35"/>
      <c r="HC55" s="35"/>
      <c r="HD55" s="35"/>
      <c r="HE55" s="35"/>
      <c r="HF55" s="15">
        <f t="shared" si="42"/>
        <v>0</v>
      </c>
    </row>
    <row r="56" spans="1:214" s="4" customFormat="1" ht="51.75" customHeight="1" x14ac:dyDescent="0.15">
      <c r="A56" s="37" t="s">
        <v>130</v>
      </c>
      <c r="B56" s="37" t="s">
        <v>207</v>
      </c>
      <c r="C56" s="26">
        <f>SUM(C57:C61)</f>
        <v>0</v>
      </c>
      <c r="D56" s="26">
        <f t="shared" ref="D56:AS56" si="69">SUM(D57:D61)</f>
        <v>0</v>
      </c>
      <c r="E56" s="26">
        <f t="shared" si="69"/>
        <v>0</v>
      </c>
      <c r="F56" s="26">
        <f t="shared" si="69"/>
        <v>0</v>
      </c>
      <c r="G56" s="26">
        <f t="shared" si="69"/>
        <v>0</v>
      </c>
      <c r="H56" s="26">
        <f t="shared" si="69"/>
        <v>0</v>
      </c>
      <c r="I56" s="26">
        <f t="shared" si="69"/>
        <v>0</v>
      </c>
      <c r="J56" s="26">
        <f t="shared" si="69"/>
        <v>0</v>
      </c>
      <c r="K56" s="26">
        <f t="shared" si="69"/>
        <v>0</v>
      </c>
      <c r="L56" s="26">
        <f t="shared" si="69"/>
        <v>0</v>
      </c>
      <c r="M56" s="26">
        <f t="shared" si="69"/>
        <v>0</v>
      </c>
      <c r="N56" s="26">
        <f t="shared" si="69"/>
        <v>0</v>
      </c>
      <c r="O56" s="26">
        <f t="shared" si="69"/>
        <v>0</v>
      </c>
      <c r="P56" s="26">
        <f t="shared" si="69"/>
        <v>0</v>
      </c>
      <c r="Q56" s="26">
        <f t="shared" si="69"/>
        <v>0</v>
      </c>
      <c r="R56" s="26">
        <f t="shared" si="69"/>
        <v>0</v>
      </c>
      <c r="S56" s="26">
        <f t="shared" si="69"/>
        <v>0</v>
      </c>
      <c r="T56" s="26">
        <f t="shared" si="69"/>
        <v>0</v>
      </c>
      <c r="U56" s="26">
        <f t="shared" si="69"/>
        <v>0</v>
      </c>
      <c r="V56" s="26">
        <f t="shared" si="69"/>
        <v>0</v>
      </c>
      <c r="W56" s="26">
        <f t="shared" si="69"/>
        <v>0</v>
      </c>
      <c r="X56" s="26">
        <f t="shared" si="69"/>
        <v>0</v>
      </c>
      <c r="Y56" s="26">
        <f t="shared" si="69"/>
        <v>0</v>
      </c>
      <c r="Z56" s="26">
        <f t="shared" si="69"/>
        <v>0</v>
      </c>
      <c r="AA56" s="26">
        <f t="shared" si="69"/>
        <v>0</v>
      </c>
      <c r="AB56" s="26">
        <f t="shared" si="69"/>
        <v>0</v>
      </c>
      <c r="AC56" s="26">
        <f t="shared" si="69"/>
        <v>0</v>
      </c>
      <c r="AD56" s="26">
        <f t="shared" si="69"/>
        <v>0</v>
      </c>
      <c r="AE56" s="26">
        <f t="shared" si="69"/>
        <v>0</v>
      </c>
      <c r="AF56" s="26">
        <f t="shared" si="69"/>
        <v>0</v>
      </c>
      <c r="AG56" s="26">
        <f t="shared" si="69"/>
        <v>0</v>
      </c>
      <c r="AH56" s="26">
        <f t="shared" si="69"/>
        <v>0</v>
      </c>
      <c r="AI56" s="26">
        <f t="shared" si="69"/>
        <v>0</v>
      </c>
      <c r="AJ56" s="26">
        <f t="shared" si="69"/>
        <v>0</v>
      </c>
      <c r="AK56" s="26">
        <f t="shared" si="69"/>
        <v>0</v>
      </c>
      <c r="AL56" s="26">
        <f t="shared" si="69"/>
        <v>0</v>
      </c>
      <c r="AM56" s="26">
        <f t="shared" si="69"/>
        <v>0</v>
      </c>
      <c r="AN56" s="26">
        <f t="shared" si="69"/>
        <v>0</v>
      </c>
      <c r="AO56" s="26">
        <f t="shared" si="69"/>
        <v>0</v>
      </c>
      <c r="AP56" s="26">
        <f t="shared" si="69"/>
        <v>0</v>
      </c>
      <c r="AQ56" s="26">
        <f t="shared" si="69"/>
        <v>0</v>
      </c>
      <c r="AR56" s="26">
        <f t="shared" si="69"/>
        <v>0</v>
      </c>
      <c r="AS56" s="26">
        <f t="shared" si="69"/>
        <v>0</v>
      </c>
      <c r="AT56" s="27" t="s">
        <v>101</v>
      </c>
      <c r="AU56" s="27" t="s">
        <v>101</v>
      </c>
      <c r="AV56" s="27" t="s">
        <v>101</v>
      </c>
      <c r="AW56" s="27" t="s">
        <v>101</v>
      </c>
      <c r="AX56" s="27" t="s">
        <v>101</v>
      </c>
      <c r="AY56" s="27" t="s">
        <v>101</v>
      </c>
      <c r="AZ56" s="27" t="s">
        <v>101</v>
      </c>
      <c r="BA56" s="27" t="s">
        <v>101</v>
      </c>
      <c r="BB56" s="27" t="s">
        <v>101</v>
      </c>
      <c r="BC56" s="15">
        <f t="shared" si="19"/>
        <v>0</v>
      </c>
      <c r="BD56" s="26">
        <f>SUM(BD57:BD61)</f>
        <v>6</v>
      </c>
      <c r="BE56" s="26">
        <f t="shared" ref="BE56" si="70">SUM(BE57:BE61)</f>
        <v>6</v>
      </c>
      <c r="BF56" s="26">
        <f t="shared" ref="BF56" si="71">SUM(BF57:BF61)</f>
        <v>6</v>
      </c>
      <c r="BG56" s="26">
        <f t="shared" ref="BG56" si="72">SUM(BG57:BG61)</f>
        <v>6</v>
      </c>
      <c r="BH56" s="26">
        <f t="shared" ref="BH56" si="73">SUM(BH57:BH61)</f>
        <v>6</v>
      </c>
      <c r="BI56" s="26">
        <f t="shared" ref="BI56" si="74">SUM(BI57:BI61)</f>
        <v>6</v>
      </c>
      <c r="BJ56" s="26">
        <f t="shared" ref="BJ56" si="75">SUM(BJ57:BJ61)</f>
        <v>6</v>
      </c>
      <c r="BK56" s="26">
        <f t="shared" ref="BK56" si="76">SUM(BK57:BK61)</f>
        <v>6</v>
      </c>
      <c r="BL56" s="26">
        <f t="shared" ref="BL56" si="77">SUM(BL57:BL61)</f>
        <v>6</v>
      </c>
      <c r="BM56" s="26">
        <f t="shared" ref="BM56" si="78">SUM(BM57:BM61)</f>
        <v>6</v>
      </c>
      <c r="BN56" s="26">
        <f t="shared" ref="BN56" si="79">SUM(BN57:BN61)</f>
        <v>6</v>
      </c>
      <c r="BO56" s="26">
        <f t="shared" ref="BO56" si="80">SUM(BO57:BO61)</f>
        <v>6</v>
      </c>
      <c r="BP56" s="26">
        <f t="shared" ref="BP56" si="81">SUM(BP57:BP61)</f>
        <v>6</v>
      </c>
      <c r="BQ56" s="26">
        <f t="shared" ref="BQ56" si="82">SUM(BQ57:BQ61)</f>
        <v>5</v>
      </c>
      <c r="BR56" s="26">
        <f t="shared" ref="BR56" si="83">SUM(BR57:BR61)</f>
        <v>5</v>
      </c>
      <c r="BS56" s="26">
        <f t="shared" ref="BS56" si="84">SUM(BS57:BS61)</f>
        <v>8</v>
      </c>
      <c r="BT56" s="26">
        <f t="shared" ref="BT56" si="85">SUM(BT57:BT61)</f>
        <v>8</v>
      </c>
      <c r="BU56" s="34" t="s">
        <v>101</v>
      </c>
      <c r="BV56" s="34" t="s">
        <v>101</v>
      </c>
      <c r="BW56" s="26">
        <f t="shared" ref="BW56" si="86">SUM(BW57:BW61)</f>
        <v>1</v>
      </c>
      <c r="BX56" s="26">
        <f t="shared" ref="BX56" si="87">SUM(BX57:BX61)</f>
        <v>1</v>
      </c>
      <c r="BY56" s="26">
        <f t="shared" ref="BY56" si="88">SUM(BY57:BY61)</f>
        <v>0</v>
      </c>
      <c r="BZ56" s="26">
        <f t="shared" ref="BZ56" si="89">SUM(BZ57:BZ61)</f>
        <v>0</v>
      </c>
      <c r="CA56" s="26">
        <f t="shared" ref="CA56" si="90">SUM(CA57:CA61)</f>
        <v>1</v>
      </c>
      <c r="CB56" s="26">
        <f t="shared" ref="CB56" si="91">SUM(CB57:CB61)</f>
        <v>1</v>
      </c>
      <c r="CC56" s="26">
        <f t="shared" ref="CC56" si="92">SUM(CC57:CC61)</f>
        <v>1</v>
      </c>
      <c r="CD56" s="26">
        <f t="shared" ref="CD56" si="93">SUM(CD57:CD61)</f>
        <v>1</v>
      </c>
      <c r="CE56" s="26">
        <f t="shared" ref="CE56" si="94">SUM(CE57:CE61)</f>
        <v>1</v>
      </c>
      <c r="CF56" s="26">
        <f t="shared" ref="CF56" si="95">SUM(CF57:CF61)</f>
        <v>1</v>
      </c>
      <c r="CG56" s="26">
        <f t="shared" ref="CG56" si="96">SUM(CG57:CG61)</f>
        <v>0</v>
      </c>
      <c r="CH56" s="26">
        <f t="shared" ref="CH56" si="97">SUM(CH57:CH61)</f>
        <v>1</v>
      </c>
      <c r="CI56" s="26">
        <f t="shared" ref="CI56" si="98">SUM(CI57:CI61)</f>
        <v>1</v>
      </c>
      <c r="CJ56" s="26">
        <f t="shared" ref="CJ56" si="99">SUM(CJ57:CJ61)</f>
        <v>36</v>
      </c>
      <c r="CK56" s="26">
        <f t="shared" ref="CK56" si="100">SUM(CK57:CK61)</f>
        <v>36</v>
      </c>
      <c r="CL56" s="26">
        <f t="shared" ref="CL56" si="101">SUM(CL57:CL61)</f>
        <v>36</v>
      </c>
      <c r="CM56" s="26">
        <f t="shared" ref="CM56" si="102">SUM(CM57:CM61)</f>
        <v>0</v>
      </c>
      <c r="CN56" s="26">
        <f t="shared" ref="CN56" si="103">SUM(CN57:CN61)</f>
        <v>0</v>
      </c>
      <c r="CO56" s="26">
        <f t="shared" ref="CO56" si="104">SUM(CO57:CO61)</f>
        <v>0</v>
      </c>
      <c r="CP56" s="26">
        <f t="shared" ref="CP56" si="105">SUM(CP57:CP61)</f>
        <v>0</v>
      </c>
      <c r="CQ56" s="26">
        <f t="shared" ref="CQ56" si="106">SUM(CQ57:CQ61)</f>
        <v>0</v>
      </c>
      <c r="CR56" s="26">
        <f t="shared" ref="CR56" si="107">SUM(CR57:CR61)</f>
        <v>0</v>
      </c>
      <c r="CS56" s="26">
        <f t="shared" ref="CS56" si="108">SUM(CS57:CS61)</f>
        <v>0</v>
      </c>
      <c r="CT56" s="26">
        <f t="shared" ref="CT56" si="109">SUM(CT57:CT61)</f>
        <v>0</v>
      </c>
      <c r="CU56" s="27" t="s">
        <v>101</v>
      </c>
      <c r="CV56" s="27" t="s">
        <v>101</v>
      </c>
      <c r="CW56" s="27" t="s">
        <v>101</v>
      </c>
      <c r="CX56" s="27" t="s">
        <v>101</v>
      </c>
      <c r="CY56" s="27" t="s">
        <v>101</v>
      </c>
      <c r="CZ56" s="27" t="s">
        <v>101</v>
      </c>
      <c r="DA56" s="27" t="s">
        <v>101</v>
      </c>
      <c r="DB56" s="27" t="s">
        <v>101</v>
      </c>
      <c r="DC56" s="27" t="s">
        <v>101</v>
      </c>
      <c r="DD56" s="15">
        <f t="shared" si="40"/>
        <v>222</v>
      </c>
      <c r="DE56" s="26">
        <f>SUM(DE57:DE61)</f>
        <v>0</v>
      </c>
      <c r="DF56" s="26">
        <f t="shared" ref="DF56" si="110">SUM(DF57:DF61)</f>
        <v>0</v>
      </c>
      <c r="DG56" s="26">
        <f t="shared" ref="DG56" si="111">SUM(DG57:DG61)</f>
        <v>0</v>
      </c>
      <c r="DH56" s="26">
        <f t="shared" ref="DH56" si="112">SUM(DH57:DH61)</f>
        <v>0</v>
      </c>
      <c r="DI56" s="26">
        <f t="shared" ref="DI56" si="113">SUM(DI57:DI61)</f>
        <v>0</v>
      </c>
      <c r="DJ56" s="26">
        <f t="shared" ref="DJ56" si="114">SUM(DJ57:DJ61)</f>
        <v>0</v>
      </c>
      <c r="DK56" s="26">
        <f t="shared" ref="DK56" si="115">SUM(DK57:DK61)</f>
        <v>36</v>
      </c>
      <c r="DL56" s="26">
        <f t="shared" ref="DL56" si="116">SUM(DL57:DL61)</f>
        <v>36</v>
      </c>
      <c r="DM56" s="26">
        <f t="shared" ref="DM56" si="117">SUM(DM57:DM61)</f>
        <v>0</v>
      </c>
      <c r="DN56" s="26">
        <f t="shared" ref="DN56" si="118">SUM(DN57:DN61)</f>
        <v>0</v>
      </c>
      <c r="DO56" s="26">
        <f t="shared" ref="DO56" si="119">SUM(DO57:DO61)</f>
        <v>0</v>
      </c>
      <c r="DP56" s="26">
        <f t="shared" ref="DP56" si="120">SUM(DP57:DP61)</f>
        <v>0</v>
      </c>
      <c r="DQ56" s="26">
        <f t="shared" ref="DQ56" si="121">SUM(DQ57:DQ61)</f>
        <v>0</v>
      </c>
      <c r="DR56" s="26">
        <f t="shared" ref="DR56" si="122">SUM(DR57:DR61)</f>
        <v>0</v>
      </c>
      <c r="DS56" s="26">
        <f t="shared" ref="DS56" si="123">SUM(DS57:DS61)</f>
        <v>0</v>
      </c>
      <c r="DT56" s="26">
        <f t="shared" ref="DT56" si="124">SUM(DT57:DT61)</f>
        <v>0</v>
      </c>
      <c r="DU56" s="26">
        <f t="shared" ref="DU56" si="125">SUM(DU57:DU61)</f>
        <v>12</v>
      </c>
      <c r="DV56" s="34" t="s">
        <v>101</v>
      </c>
      <c r="DW56" s="34" t="s">
        <v>101</v>
      </c>
      <c r="DX56" s="26">
        <f t="shared" ref="DX56" si="126">SUM(DX57:DX61)</f>
        <v>0</v>
      </c>
      <c r="DY56" s="26">
        <f t="shared" ref="DY56" si="127">SUM(DY57:DY61)</f>
        <v>0</v>
      </c>
      <c r="DZ56" s="26">
        <f t="shared" ref="DZ56" si="128">SUM(DZ57:DZ61)</f>
        <v>0</v>
      </c>
      <c r="EA56" s="26">
        <f t="shared" ref="EA56" si="129">SUM(EA57:EA61)</f>
        <v>0</v>
      </c>
      <c r="EB56" s="26">
        <f t="shared" ref="EB56" si="130">SUM(EB57:EB61)</f>
        <v>0</v>
      </c>
      <c r="EC56" s="26">
        <f t="shared" ref="EC56" si="131">SUM(EC57:EC61)</f>
        <v>0</v>
      </c>
      <c r="ED56" s="26">
        <f t="shared" ref="ED56" si="132">SUM(ED57:ED61)</f>
        <v>0</v>
      </c>
      <c r="EE56" s="26">
        <f t="shared" ref="EE56" si="133">SUM(EE57:EE61)</f>
        <v>0</v>
      </c>
      <c r="EF56" s="26">
        <f t="shared" ref="EF56" si="134">SUM(EF57:EF61)</f>
        <v>0</v>
      </c>
      <c r="EG56" s="26">
        <f t="shared" ref="EG56" si="135">SUM(EG57:EG61)</f>
        <v>0</v>
      </c>
      <c r="EH56" s="26">
        <f t="shared" ref="EH56" si="136">SUM(EH57:EH61)</f>
        <v>0</v>
      </c>
      <c r="EI56" s="26">
        <f t="shared" ref="EI56" si="137">SUM(EI57:EI61)</f>
        <v>0</v>
      </c>
      <c r="EJ56" s="26">
        <f t="shared" ref="EJ56" si="138">SUM(EJ57:EJ61)</f>
        <v>0</v>
      </c>
      <c r="EK56" s="26">
        <f t="shared" ref="EK56" si="139">SUM(EK57:EK61)</f>
        <v>0</v>
      </c>
      <c r="EL56" s="26">
        <f t="shared" ref="EL56" si="140">SUM(EL57:EL61)</f>
        <v>0</v>
      </c>
      <c r="EM56" s="26">
        <f t="shared" ref="EM56" si="141">SUM(EM57:EM61)</f>
        <v>0</v>
      </c>
      <c r="EN56" s="26">
        <f t="shared" ref="EN56" si="142">SUM(EN57:EN61)</f>
        <v>0</v>
      </c>
      <c r="EO56" s="26">
        <f t="shared" ref="EO56" si="143">SUM(EO57:EO61)</f>
        <v>0</v>
      </c>
      <c r="EP56" s="26">
        <f t="shared" ref="EP56" si="144">SUM(EP57:EP61)</f>
        <v>0</v>
      </c>
      <c r="EQ56" s="26">
        <f t="shared" ref="EQ56" si="145">SUM(EQ57:EQ61)</f>
        <v>0</v>
      </c>
      <c r="ER56" s="26">
        <f t="shared" ref="ER56" si="146">SUM(ER57:ER61)</f>
        <v>0</v>
      </c>
      <c r="ES56" s="26">
        <f t="shared" ref="ES56" si="147">SUM(ES57:ES61)</f>
        <v>0</v>
      </c>
      <c r="ET56" s="26">
        <f t="shared" ref="ET56" si="148">SUM(ET57:ET61)</f>
        <v>0</v>
      </c>
      <c r="EU56" s="26">
        <f t="shared" ref="EU56" si="149">SUM(EU57:EU61)</f>
        <v>0</v>
      </c>
      <c r="EV56" s="27" t="s">
        <v>101</v>
      </c>
      <c r="EW56" s="27" t="s">
        <v>101</v>
      </c>
      <c r="EX56" s="27" t="s">
        <v>101</v>
      </c>
      <c r="EY56" s="27" t="s">
        <v>101</v>
      </c>
      <c r="EZ56" s="27" t="s">
        <v>101</v>
      </c>
      <c r="FA56" s="27" t="s">
        <v>101</v>
      </c>
      <c r="FB56" s="27" t="s">
        <v>101</v>
      </c>
      <c r="FC56" s="27" t="s">
        <v>101</v>
      </c>
      <c r="FD56" s="27" t="s">
        <v>101</v>
      </c>
      <c r="FE56" s="15">
        <f t="shared" si="41"/>
        <v>84</v>
      </c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34"/>
      <c r="FX56" s="34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7"/>
      <c r="GX56" s="27"/>
      <c r="GY56" s="27"/>
      <c r="GZ56" s="27"/>
      <c r="HA56" s="27"/>
      <c r="HB56" s="27"/>
      <c r="HC56" s="27"/>
      <c r="HD56" s="27"/>
      <c r="HE56" s="27"/>
      <c r="HF56" s="15">
        <f t="shared" si="42"/>
        <v>0</v>
      </c>
    </row>
    <row r="57" spans="1:214" s="4" customFormat="1" ht="48.75" customHeight="1" x14ac:dyDescent="0.15">
      <c r="A57" s="50" t="s">
        <v>131</v>
      </c>
      <c r="B57" s="41" t="s">
        <v>208</v>
      </c>
      <c r="C57" s="22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 t="s">
        <v>101</v>
      </c>
      <c r="U57" s="17" t="s">
        <v>101</v>
      </c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 t="s">
        <v>101</v>
      </c>
      <c r="AU57" s="17" t="s">
        <v>101</v>
      </c>
      <c r="AV57" s="17" t="s">
        <v>101</v>
      </c>
      <c r="AW57" s="17" t="s">
        <v>101</v>
      </c>
      <c r="AX57" s="17" t="s">
        <v>101</v>
      </c>
      <c r="AY57" s="17" t="s">
        <v>101</v>
      </c>
      <c r="AZ57" s="17" t="s">
        <v>101</v>
      </c>
      <c r="BA57" s="17" t="s">
        <v>101</v>
      </c>
      <c r="BB57" s="17" t="s">
        <v>101</v>
      </c>
      <c r="BC57" s="15">
        <f t="shared" ref="BC57" si="150">SUM(C57:BB57)</f>
        <v>0</v>
      </c>
      <c r="BD57" s="22">
        <v>2</v>
      </c>
      <c r="BE57" s="22">
        <v>2</v>
      </c>
      <c r="BF57" s="22">
        <v>2</v>
      </c>
      <c r="BG57" s="22">
        <v>2</v>
      </c>
      <c r="BH57" s="22">
        <v>2</v>
      </c>
      <c r="BI57" s="22">
        <v>2</v>
      </c>
      <c r="BJ57" s="22">
        <v>2</v>
      </c>
      <c r="BK57" s="22">
        <v>2</v>
      </c>
      <c r="BL57" s="22">
        <v>2</v>
      </c>
      <c r="BM57" s="22">
        <v>2</v>
      </c>
      <c r="BN57" s="22">
        <v>2</v>
      </c>
      <c r="BO57" s="22">
        <v>2</v>
      </c>
      <c r="BP57" s="22">
        <v>2</v>
      </c>
      <c r="BQ57" s="22"/>
      <c r="BR57" s="22"/>
      <c r="BS57" s="22">
        <v>3</v>
      </c>
      <c r="BT57" s="22">
        <v>3</v>
      </c>
      <c r="BU57" s="17" t="s">
        <v>101</v>
      </c>
      <c r="BV57" s="17" t="s">
        <v>101</v>
      </c>
      <c r="BW57" s="22">
        <v>1</v>
      </c>
      <c r="BX57" s="22">
        <v>1</v>
      </c>
      <c r="BY57" s="22"/>
      <c r="BZ57" s="22"/>
      <c r="CA57" s="22">
        <v>1</v>
      </c>
      <c r="CB57" s="22">
        <v>1</v>
      </c>
      <c r="CC57" s="22">
        <v>1</v>
      </c>
      <c r="CD57" s="22">
        <v>1</v>
      </c>
      <c r="CE57" s="22">
        <v>1</v>
      </c>
      <c r="CF57" s="22">
        <v>1</v>
      </c>
      <c r="CG57" s="22"/>
      <c r="CH57" s="22">
        <v>1</v>
      </c>
      <c r="CI57" s="22">
        <v>1</v>
      </c>
      <c r="CJ57" s="22"/>
      <c r="CK57" s="22"/>
      <c r="CL57" s="22"/>
      <c r="CM57" s="22"/>
      <c r="CN57" s="22"/>
      <c r="CO57" s="22"/>
      <c r="CP57" s="22"/>
      <c r="CQ57" s="17"/>
      <c r="CR57" s="17"/>
      <c r="CS57" s="17"/>
      <c r="CT57" s="74"/>
      <c r="CU57" s="17" t="s">
        <v>101</v>
      </c>
      <c r="CV57" s="17" t="s">
        <v>101</v>
      </c>
      <c r="CW57" s="17" t="s">
        <v>101</v>
      </c>
      <c r="CX57" s="17" t="s">
        <v>101</v>
      </c>
      <c r="CY57" s="17" t="s">
        <v>101</v>
      </c>
      <c r="CZ57" s="17" t="s">
        <v>101</v>
      </c>
      <c r="DA57" s="17" t="s">
        <v>101</v>
      </c>
      <c r="DB57" s="17" t="s">
        <v>101</v>
      </c>
      <c r="DC57" s="17" t="s">
        <v>101</v>
      </c>
      <c r="DD57" s="15">
        <f t="shared" ref="DD57" si="151">SUM(BD57:DC57)</f>
        <v>42</v>
      </c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17"/>
      <c r="DR57" s="17"/>
      <c r="DS57" s="17"/>
      <c r="DT57" s="17"/>
      <c r="DU57" s="17"/>
      <c r="DV57" s="17" t="s">
        <v>101</v>
      </c>
      <c r="DW57" s="17" t="s">
        <v>101</v>
      </c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 t="s">
        <v>101</v>
      </c>
      <c r="EW57" s="17" t="s">
        <v>101</v>
      </c>
      <c r="EX57" s="17" t="s">
        <v>101</v>
      </c>
      <c r="EY57" s="17" t="s">
        <v>101</v>
      </c>
      <c r="EZ57" s="17" t="s">
        <v>101</v>
      </c>
      <c r="FA57" s="17" t="s">
        <v>101</v>
      </c>
      <c r="FB57" s="17" t="s">
        <v>101</v>
      </c>
      <c r="FC57" s="17" t="s">
        <v>101</v>
      </c>
      <c r="FD57" s="17" t="s">
        <v>101</v>
      </c>
      <c r="FE57" s="15">
        <f t="shared" ref="FE57" si="152">SUM(DE57:FD57)</f>
        <v>0</v>
      </c>
      <c r="FF57" s="22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5">
        <f t="shared" ref="HF57" si="153">SUM(FF57:HE57)</f>
        <v>0</v>
      </c>
    </row>
    <row r="58" spans="1:214" s="4" customFormat="1" ht="39" hidden="1" customHeight="1" x14ac:dyDescent="0.15">
      <c r="A58" s="50"/>
      <c r="B58" s="41"/>
      <c r="C58" s="22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5"/>
      <c r="BD58" s="22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5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5"/>
      <c r="FF58" s="22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5"/>
    </row>
    <row r="59" spans="1:214" s="4" customFormat="1" ht="15" customHeight="1" x14ac:dyDescent="0.15">
      <c r="A59" s="50" t="s">
        <v>166</v>
      </c>
      <c r="B59" s="55" t="s">
        <v>132</v>
      </c>
      <c r="C59" s="22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101</v>
      </c>
      <c r="U59" s="17" t="s">
        <v>101</v>
      </c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 t="s">
        <v>101</v>
      </c>
      <c r="AU59" s="17" t="s">
        <v>101</v>
      </c>
      <c r="AV59" s="17" t="s">
        <v>101</v>
      </c>
      <c r="AW59" s="17" t="s">
        <v>101</v>
      </c>
      <c r="AX59" s="17" t="s">
        <v>101</v>
      </c>
      <c r="AY59" s="17" t="s">
        <v>101</v>
      </c>
      <c r="AZ59" s="17" t="s">
        <v>101</v>
      </c>
      <c r="BA59" s="17" t="s">
        <v>101</v>
      </c>
      <c r="BB59" s="17" t="s">
        <v>101</v>
      </c>
      <c r="BC59" s="15">
        <f t="shared" si="19"/>
        <v>0</v>
      </c>
      <c r="BD59" s="22">
        <v>4</v>
      </c>
      <c r="BE59" s="17">
        <v>4</v>
      </c>
      <c r="BF59" s="17">
        <v>4</v>
      </c>
      <c r="BG59" s="17">
        <v>4</v>
      </c>
      <c r="BH59" s="17">
        <v>4</v>
      </c>
      <c r="BI59" s="17">
        <v>4</v>
      </c>
      <c r="BJ59" s="17">
        <v>4</v>
      </c>
      <c r="BK59" s="17">
        <v>4</v>
      </c>
      <c r="BL59" s="17">
        <v>4</v>
      </c>
      <c r="BM59" s="17">
        <v>4</v>
      </c>
      <c r="BN59" s="17">
        <v>4</v>
      </c>
      <c r="BO59" s="17">
        <v>4</v>
      </c>
      <c r="BP59" s="17">
        <v>4</v>
      </c>
      <c r="BQ59" s="17">
        <v>5</v>
      </c>
      <c r="BR59" s="17">
        <v>5</v>
      </c>
      <c r="BS59" s="17">
        <v>5</v>
      </c>
      <c r="BT59" s="17">
        <v>5</v>
      </c>
      <c r="BU59" s="17" t="s">
        <v>101</v>
      </c>
      <c r="BV59" s="17" t="s">
        <v>101</v>
      </c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 t="s">
        <v>101</v>
      </c>
      <c r="CV59" s="17" t="s">
        <v>101</v>
      </c>
      <c r="CW59" s="17" t="s">
        <v>101</v>
      </c>
      <c r="CX59" s="17" t="s">
        <v>101</v>
      </c>
      <c r="CY59" s="17" t="s">
        <v>101</v>
      </c>
      <c r="CZ59" s="17" t="s">
        <v>101</v>
      </c>
      <c r="DA59" s="17" t="s">
        <v>101</v>
      </c>
      <c r="DB59" s="17" t="s">
        <v>101</v>
      </c>
      <c r="DC59" s="17" t="s">
        <v>101</v>
      </c>
      <c r="DD59" s="15">
        <f t="shared" ref="DD59:DD61" si="154">SUM(BD59:DC59)</f>
        <v>72</v>
      </c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17"/>
      <c r="DR59" s="17"/>
      <c r="DS59" s="17"/>
      <c r="DT59" s="17"/>
      <c r="DU59" s="17"/>
      <c r="DV59" s="17" t="s">
        <v>101</v>
      </c>
      <c r="DW59" s="17" t="s">
        <v>101</v>
      </c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 t="s">
        <v>101</v>
      </c>
      <c r="EW59" s="17" t="s">
        <v>101</v>
      </c>
      <c r="EX59" s="17" t="s">
        <v>101</v>
      </c>
      <c r="EY59" s="17" t="s">
        <v>101</v>
      </c>
      <c r="EZ59" s="17" t="s">
        <v>101</v>
      </c>
      <c r="FA59" s="17" t="s">
        <v>101</v>
      </c>
      <c r="FB59" s="17" t="s">
        <v>101</v>
      </c>
      <c r="FC59" s="17" t="s">
        <v>101</v>
      </c>
      <c r="FD59" s="17" t="s">
        <v>101</v>
      </c>
      <c r="FE59" s="15">
        <f t="shared" ref="FE59:FE61" si="155">SUM(DE59:FD59)</f>
        <v>0</v>
      </c>
      <c r="FF59" s="22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5">
        <f t="shared" ref="HF59:HF61" si="156">SUM(FF59:HE59)</f>
        <v>0</v>
      </c>
    </row>
    <row r="60" spans="1:214" s="4" customFormat="1" ht="20.25" customHeight="1" x14ac:dyDescent="0.15">
      <c r="A60" s="50" t="s">
        <v>167</v>
      </c>
      <c r="B60" s="55" t="s">
        <v>133</v>
      </c>
      <c r="C60" s="22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 t="s">
        <v>101</v>
      </c>
      <c r="U60" s="17" t="s">
        <v>101</v>
      </c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 t="s">
        <v>101</v>
      </c>
      <c r="AU60" s="17" t="s">
        <v>101</v>
      </c>
      <c r="AV60" s="17" t="s">
        <v>101</v>
      </c>
      <c r="AW60" s="17" t="s">
        <v>101</v>
      </c>
      <c r="AX60" s="17" t="s">
        <v>101</v>
      </c>
      <c r="AY60" s="17" t="s">
        <v>101</v>
      </c>
      <c r="AZ60" s="17" t="s">
        <v>101</v>
      </c>
      <c r="BA60" s="17" t="s">
        <v>101</v>
      </c>
      <c r="BB60" s="17" t="s">
        <v>101</v>
      </c>
      <c r="BC60" s="15">
        <f t="shared" si="19"/>
        <v>0</v>
      </c>
      <c r="BD60" s="22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 t="s">
        <v>101</v>
      </c>
      <c r="BV60" s="17" t="s">
        <v>101</v>
      </c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>
        <v>36</v>
      </c>
      <c r="CK60" s="17">
        <v>36</v>
      </c>
      <c r="CL60" s="17">
        <v>36</v>
      </c>
      <c r="CM60" s="17"/>
      <c r="CN60" s="17"/>
      <c r="CO60" s="17"/>
      <c r="CP60" s="17"/>
      <c r="CQ60" s="17"/>
      <c r="CR60" s="17"/>
      <c r="CS60" s="17"/>
      <c r="CT60" s="17"/>
      <c r="CU60" s="17" t="s">
        <v>101</v>
      </c>
      <c r="CV60" s="17" t="s">
        <v>101</v>
      </c>
      <c r="CW60" s="17" t="s">
        <v>101</v>
      </c>
      <c r="CX60" s="17" t="s">
        <v>101</v>
      </c>
      <c r="CY60" s="17" t="s">
        <v>101</v>
      </c>
      <c r="CZ60" s="17" t="s">
        <v>101</v>
      </c>
      <c r="DA60" s="17" t="s">
        <v>101</v>
      </c>
      <c r="DB60" s="17" t="s">
        <v>101</v>
      </c>
      <c r="DC60" s="17" t="s">
        <v>101</v>
      </c>
      <c r="DD60" s="15">
        <f t="shared" si="154"/>
        <v>108</v>
      </c>
      <c r="DE60" s="22"/>
      <c r="DF60" s="17"/>
      <c r="DG60" s="17"/>
      <c r="DH60" s="17"/>
      <c r="DI60" s="17"/>
      <c r="DJ60" s="17"/>
      <c r="DK60" s="17">
        <v>36</v>
      </c>
      <c r="DL60" s="17">
        <v>36</v>
      </c>
      <c r="DM60" s="17"/>
      <c r="DN60" s="17"/>
      <c r="DO60" s="17"/>
      <c r="DP60" s="17"/>
      <c r="DQ60" s="17"/>
      <c r="DR60" s="17"/>
      <c r="DS60" s="17"/>
      <c r="DT60" s="17"/>
      <c r="DU60" s="17"/>
      <c r="DV60" s="17" t="s">
        <v>101</v>
      </c>
      <c r="DW60" s="17" t="s">
        <v>101</v>
      </c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 t="s">
        <v>101</v>
      </c>
      <c r="EW60" s="17" t="s">
        <v>101</v>
      </c>
      <c r="EX60" s="17" t="s">
        <v>101</v>
      </c>
      <c r="EY60" s="17" t="s">
        <v>101</v>
      </c>
      <c r="EZ60" s="17" t="s">
        <v>101</v>
      </c>
      <c r="FA60" s="17" t="s">
        <v>101</v>
      </c>
      <c r="FB60" s="17" t="s">
        <v>101</v>
      </c>
      <c r="FC60" s="17" t="s">
        <v>101</v>
      </c>
      <c r="FD60" s="17" t="s">
        <v>101</v>
      </c>
      <c r="FE60" s="15">
        <f t="shared" si="155"/>
        <v>72</v>
      </c>
      <c r="FF60" s="22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5">
        <f t="shared" si="156"/>
        <v>0</v>
      </c>
    </row>
    <row r="61" spans="1:214" s="4" customFormat="1" ht="18.75" customHeight="1" thickBot="1" x14ac:dyDescent="0.2">
      <c r="A61" s="43" t="s">
        <v>212</v>
      </c>
      <c r="B61" s="56" t="s">
        <v>159</v>
      </c>
      <c r="C61" s="22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 t="s">
        <v>101</v>
      </c>
      <c r="U61" s="17" t="s">
        <v>101</v>
      </c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 t="s">
        <v>101</v>
      </c>
      <c r="AU61" s="17" t="s">
        <v>101</v>
      </c>
      <c r="AV61" s="17" t="s">
        <v>101</v>
      </c>
      <c r="AW61" s="17" t="s">
        <v>101</v>
      </c>
      <c r="AX61" s="17" t="s">
        <v>101</v>
      </c>
      <c r="AY61" s="17" t="s">
        <v>101</v>
      </c>
      <c r="AZ61" s="17" t="s">
        <v>101</v>
      </c>
      <c r="BA61" s="17" t="s">
        <v>101</v>
      </c>
      <c r="BB61" s="17" t="s">
        <v>101</v>
      </c>
      <c r="BC61" s="15">
        <f t="shared" si="19"/>
        <v>0</v>
      </c>
      <c r="BD61" s="22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 t="s">
        <v>101</v>
      </c>
      <c r="BV61" s="17" t="s">
        <v>101</v>
      </c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 t="s">
        <v>101</v>
      </c>
      <c r="CV61" s="17" t="s">
        <v>101</v>
      </c>
      <c r="CW61" s="17" t="s">
        <v>101</v>
      </c>
      <c r="CX61" s="17" t="s">
        <v>101</v>
      </c>
      <c r="CY61" s="17" t="s">
        <v>101</v>
      </c>
      <c r="CZ61" s="17" t="s">
        <v>101</v>
      </c>
      <c r="DA61" s="17" t="s">
        <v>101</v>
      </c>
      <c r="DB61" s="17" t="s">
        <v>101</v>
      </c>
      <c r="DC61" s="17" t="s">
        <v>101</v>
      </c>
      <c r="DD61" s="15">
        <f t="shared" si="154"/>
        <v>0</v>
      </c>
      <c r="DE61" s="22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>
        <v>12</v>
      </c>
      <c r="DV61" s="17" t="s">
        <v>101</v>
      </c>
      <c r="DW61" s="17" t="s">
        <v>101</v>
      </c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 t="s">
        <v>101</v>
      </c>
      <c r="EW61" s="17" t="s">
        <v>101</v>
      </c>
      <c r="EX61" s="17" t="s">
        <v>101</v>
      </c>
      <c r="EY61" s="17" t="s">
        <v>101</v>
      </c>
      <c r="EZ61" s="17" t="s">
        <v>101</v>
      </c>
      <c r="FA61" s="17" t="s">
        <v>101</v>
      </c>
      <c r="FB61" s="17" t="s">
        <v>101</v>
      </c>
      <c r="FC61" s="17" t="s">
        <v>101</v>
      </c>
      <c r="FD61" s="17" t="s">
        <v>101</v>
      </c>
      <c r="FE61" s="15">
        <f t="shared" si="155"/>
        <v>12</v>
      </c>
      <c r="FF61" s="22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5">
        <f t="shared" si="156"/>
        <v>0</v>
      </c>
    </row>
    <row r="62" spans="1:214" s="4" customFormat="1" ht="69.75" customHeight="1" x14ac:dyDescent="0.15">
      <c r="A62" s="37" t="s">
        <v>168</v>
      </c>
      <c r="B62" s="37" t="s">
        <v>209</v>
      </c>
      <c r="C62" s="26">
        <f>SUM(C63:C68)</f>
        <v>0</v>
      </c>
      <c r="D62" s="26">
        <f t="shared" ref="D62:AS62" si="157">SUM(D63:D68)</f>
        <v>0</v>
      </c>
      <c r="E62" s="26">
        <f t="shared" si="157"/>
        <v>0</v>
      </c>
      <c r="F62" s="26">
        <f t="shared" si="157"/>
        <v>0</v>
      </c>
      <c r="G62" s="26">
        <f t="shared" si="157"/>
        <v>0</v>
      </c>
      <c r="H62" s="26">
        <f t="shared" si="157"/>
        <v>0</v>
      </c>
      <c r="I62" s="26">
        <f t="shared" si="157"/>
        <v>0</v>
      </c>
      <c r="J62" s="26">
        <f t="shared" si="157"/>
        <v>0</v>
      </c>
      <c r="K62" s="26">
        <f t="shared" si="157"/>
        <v>0</v>
      </c>
      <c r="L62" s="26">
        <f t="shared" si="157"/>
        <v>0</v>
      </c>
      <c r="M62" s="26">
        <f t="shared" si="157"/>
        <v>0</v>
      </c>
      <c r="N62" s="26">
        <f t="shared" si="157"/>
        <v>0</v>
      </c>
      <c r="O62" s="26">
        <f t="shared" si="157"/>
        <v>0</v>
      </c>
      <c r="P62" s="26">
        <f t="shared" si="157"/>
        <v>0</v>
      </c>
      <c r="Q62" s="26">
        <f t="shared" si="157"/>
        <v>0</v>
      </c>
      <c r="R62" s="26">
        <f t="shared" si="157"/>
        <v>0</v>
      </c>
      <c r="S62" s="26">
        <f t="shared" si="157"/>
        <v>0</v>
      </c>
      <c r="T62" s="37" t="s">
        <v>101</v>
      </c>
      <c r="U62" s="37" t="s">
        <v>101</v>
      </c>
      <c r="V62" s="26">
        <f t="shared" si="157"/>
        <v>0</v>
      </c>
      <c r="W62" s="26">
        <f t="shared" si="157"/>
        <v>0</v>
      </c>
      <c r="X62" s="26">
        <f t="shared" si="157"/>
        <v>0</v>
      </c>
      <c r="Y62" s="26">
        <f t="shared" si="157"/>
        <v>0</v>
      </c>
      <c r="Z62" s="26">
        <f t="shared" si="157"/>
        <v>0</v>
      </c>
      <c r="AA62" s="26">
        <f t="shared" si="157"/>
        <v>0</v>
      </c>
      <c r="AB62" s="26">
        <f t="shared" si="157"/>
        <v>0</v>
      </c>
      <c r="AC62" s="26">
        <f t="shared" si="157"/>
        <v>0</v>
      </c>
      <c r="AD62" s="26">
        <f t="shared" si="157"/>
        <v>0</v>
      </c>
      <c r="AE62" s="26">
        <f t="shared" si="157"/>
        <v>0</v>
      </c>
      <c r="AF62" s="26">
        <f t="shared" si="157"/>
        <v>0</v>
      </c>
      <c r="AG62" s="26">
        <f t="shared" si="157"/>
        <v>0</v>
      </c>
      <c r="AH62" s="26">
        <f t="shared" si="157"/>
        <v>0</v>
      </c>
      <c r="AI62" s="26">
        <f t="shared" si="157"/>
        <v>0</v>
      </c>
      <c r="AJ62" s="26">
        <f t="shared" si="157"/>
        <v>0</v>
      </c>
      <c r="AK62" s="26">
        <f t="shared" si="157"/>
        <v>0</v>
      </c>
      <c r="AL62" s="26">
        <f t="shared" si="157"/>
        <v>0</v>
      </c>
      <c r="AM62" s="26">
        <f t="shared" si="157"/>
        <v>0</v>
      </c>
      <c r="AN62" s="26">
        <f t="shared" si="157"/>
        <v>0</v>
      </c>
      <c r="AO62" s="26">
        <f t="shared" si="157"/>
        <v>0</v>
      </c>
      <c r="AP62" s="26">
        <f t="shared" si="157"/>
        <v>0</v>
      </c>
      <c r="AQ62" s="26">
        <f t="shared" si="157"/>
        <v>0</v>
      </c>
      <c r="AR62" s="26">
        <f t="shared" si="157"/>
        <v>0</v>
      </c>
      <c r="AS62" s="26">
        <f t="shared" si="157"/>
        <v>0</v>
      </c>
      <c r="AT62" s="27" t="s">
        <v>101</v>
      </c>
      <c r="AU62" s="27" t="s">
        <v>101</v>
      </c>
      <c r="AV62" s="27" t="s">
        <v>101</v>
      </c>
      <c r="AW62" s="27" t="s">
        <v>101</v>
      </c>
      <c r="AX62" s="27" t="s">
        <v>101</v>
      </c>
      <c r="AY62" s="27" t="s">
        <v>101</v>
      </c>
      <c r="AZ62" s="27" t="s">
        <v>101</v>
      </c>
      <c r="BA62" s="27" t="s">
        <v>101</v>
      </c>
      <c r="BB62" s="27" t="s">
        <v>101</v>
      </c>
      <c r="BC62" s="15">
        <f t="shared" ref="BC62:BC74" si="158">SUM(C62:BB62)</f>
        <v>0</v>
      </c>
      <c r="BD62" s="26">
        <f>SUM(BD63:BD68)</f>
        <v>5</v>
      </c>
      <c r="BE62" s="26">
        <f t="shared" ref="BE62" si="159">SUM(BE63:BE68)</f>
        <v>6</v>
      </c>
      <c r="BF62" s="26">
        <f t="shared" ref="BF62" si="160">SUM(BF63:BF68)</f>
        <v>6</v>
      </c>
      <c r="BG62" s="26">
        <f t="shared" ref="BG62" si="161">SUM(BG63:BG68)</f>
        <v>6</v>
      </c>
      <c r="BH62" s="26">
        <f t="shared" ref="BH62" si="162">SUM(BH63:BH68)</f>
        <v>6</v>
      </c>
      <c r="BI62" s="26">
        <f t="shared" ref="BI62" si="163">SUM(BI63:BI68)</f>
        <v>6</v>
      </c>
      <c r="BJ62" s="26">
        <f t="shared" ref="BJ62" si="164">SUM(BJ63:BJ68)</f>
        <v>6</v>
      </c>
      <c r="BK62" s="26">
        <f t="shared" ref="BK62" si="165">SUM(BK63:BK68)</f>
        <v>6</v>
      </c>
      <c r="BL62" s="26">
        <f t="shared" ref="BL62" si="166">SUM(BL63:BL68)</f>
        <v>6</v>
      </c>
      <c r="BM62" s="26">
        <f t="shared" ref="BM62" si="167">SUM(BM63:BM68)</f>
        <v>6</v>
      </c>
      <c r="BN62" s="26">
        <f t="shared" ref="BN62" si="168">SUM(BN63:BN68)</f>
        <v>6</v>
      </c>
      <c r="BO62" s="26">
        <f t="shared" ref="BO62" si="169">SUM(BO63:BO68)</f>
        <v>6</v>
      </c>
      <c r="BP62" s="26">
        <f t="shared" ref="BP62" si="170">SUM(BP63:BP68)</f>
        <v>6</v>
      </c>
      <c r="BQ62" s="26">
        <f t="shared" ref="BQ62" si="171">SUM(BQ63:BQ68)</f>
        <v>7</v>
      </c>
      <c r="BR62" s="26">
        <f t="shared" ref="BR62" si="172">SUM(BR63:BR68)</f>
        <v>7</v>
      </c>
      <c r="BS62" s="26">
        <f t="shared" ref="BS62" si="173">SUM(BS63:BS68)</f>
        <v>8</v>
      </c>
      <c r="BT62" s="26">
        <f t="shared" ref="BT62" si="174">SUM(BT63:BT68)</f>
        <v>5</v>
      </c>
      <c r="BU62" s="37" t="s">
        <v>101</v>
      </c>
      <c r="BV62" s="37" t="s">
        <v>101</v>
      </c>
      <c r="BW62" s="26">
        <f t="shared" ref="BW62" si="175">SUM(BW63:BW68)</f>
        <v>5</v>
      </c>
      <c r="BX62" s="26">
        <f t="shared" ref="BX62" si="176">SUM(BX63:BX68)</f>
        <v>5</v>
      </c>
      <c r="BY62" s="26">
        <f t="shared" ref="BY62" si="177">SUM(BY63:BY68)</f>
        <v>5</v>
      </c>
      <c r="BZ62" s="26">
        <f t="shared" ref="BZ62" si="178">SUM(BZ63:BZ68)</f>
        <v>5</v>
      </c>
      <c r="CA62" s="26">
        <f t="shared" ref="CA62" si="179">SUM(CA63:CA68)</f>
        <v>4</v>
      </c>
      <c r="CB62" s="26">
        <f t="shared" ref="CB62" si="180">SUM(CB63:CB68)</f>
        <v>4</v>
      </c>
      <c r="CC62" s="26">
        <f t="shared" ref="CC62" si="181">SUM(CC63:CC68)</f>
        <v>4</v>
      </c>
      <c r="CD62" s="26">
        <f t="shared" ref="CD62" si="182">SUM(CD63:CD68)</f>
        <v>4</v>
      </c>
      <c r="CE62" s="26">
        <f t="shared" ref="CE62" si="183">SUM(CE63:CE68)</f>
        <v>4</v>
      </c>
      <c r="CF62" s="26">
        <f t="shared" ref="CF62" si="184">SUM(CF63:CF68)</f>
        <v>4</v>
      </c>
      <c r="CG62" s="26">
        <f t="shared" ref="CG62" si="185">SUM(CG63:CG68)</f>
        <v>4</v>
      </c>
      <c r="CH62" s="26">
        <f t="shared" ref="CH62" si="186">SUM(CH63:CH68)</f>
        <v>3</v>
      </c>
      <c r="CI62" s="26">
        <f t="shared" ref="CI62" si="187">SUM(CI63:CI68)</f>
        <v>3</v>
      </c>
      <c r="CJ62" s="26">
        <f t="shared" ref="CJ62" si="188">SUM(CJ63:CJ68)</f>
        <v>0</v>
      </c>
      <c r="CK62" s="26">
        <f t="shared" ref="CK62" si="189">SUM(CK63:CK68)</f>
        <v>0</v>
      </c>
      <c r="CL62" s="26">
        <f t="shared" ref="CL62" si="190">SUM(CL63:CL68)</f>
        <v>0</v>
      </c>
      <c r="CM62" s="26">
        <f t="shared" ref="CM62" si="191">SUM(CM63:CM68)</f>
        <v>36</v>
      </c>
      <c r="CN62" s="26">
        <f t="shared" ref="CN62" si="192">SUM(CN63:CN68)</f>
        <v>36</v>
      </c>
      <c r="CO62" s="26">
        <f t="shared" ref="CO62" si="193">SUM(CO63:CO68)</f>
        <v>0</v>
      </c>
      <c r="CP62" s="26">
        <f t="shared" ref="CP62" si="194">SUM(CP63:CP68)</f>
        <v>0</v>
      </c>
      <c r="CQ62" s="26">
        <f t="shared" ref="CQ62" si="195">SUM(CQ63:CQ68)</f>
        <v>0</v>
      </c>
      <c r="CR62" s="26">
        <f t="shared" ref="CR62" si="196">SUM(CR63:CR68)</f>
        <v>0</v>
      </c>
      <c r="CS62" s="26">
        <f t="shared" ref="CS62" si="197">SUM(CS63:CS68)</f>
        <v>0</v>
      </c>
      <c r="CT62" s="26">
        <f t="shared" ref="CT62" si="198">SUM(CT63:CT68)</f>
        <v>0</v>
      </c>
      <c r="CU62" s="27" t="s">
        <v>101</v>
      </c>
      <c r="CV62" s="27" t="s">
        <v>101</v>
      </c>
      <c r="CW62" s="27" t="s">
        <v>101</v>
      </c>
      <c r="CX62" s="27" t="s">
        <v>101</v>
      </c>
      <c r="CY62" s="27" t="s">
        <v>101</v>
      </c>
      <c r="CZ62" s="27" t="s">
        <v>101</v>
      </c>
      <c r="DA62" s="27" t="s">
        <v>101</v>
      </c>
      <c r="DB62" s="27" t="s">
        <v>101</v>
      </c>
      <c r="DC62" s="27" t="s">
        <v>101</v>
      </c>
      <c r="DD62" s="15">
        <f t="shared" ref="DD62:DD68" si="199">SUM(BD62:DC62)</f>
        <v>230</v>
      </c>
      <c r="DE62" s="26">
        <f>SUM(DE63:DE68)</f>
        <v>8</v>
      </c>
      <c r="DF62" s="26">
        <f t="shared" ref="DF62" si="200">SUM(DF63:DF68)</f>
        <v>8</v>
      </c>
      <c r="DG62" s="26">
        <f t="shared" ref="DG62" si="201">SUM(DG63:DG68)</f>
        <v>8</v>
      </c>
      <c r="DH62" s="26">
        <f t="shared" ref="DH62" si="202">SUM(DH63:DH68)</f>
        <v>8</v>
      </c>
      <c r="DI62" s="26">
        <f t="shared" ref="DI62" si="203">SUM(DI63:DI68)</f>
        <v>8</v>
      </c>
      <c r="DJ62" s="26">
        <f t="shared" ref="DJ62" si="204">SUM(DJ63:DJ68)</f>
        <v>8</v>
      </c>
      <c r="DK62" s="26">
        <f t="shared" ref="DK62" si="205">SUM(DK63:DK68)</f>
        <v>0</v>
      </c>
      <c r="DL62" s="26">
        <f t="shared" ref="DL62" si="206">SUM(DL63:DL68)</f>
        <v>0</v>
      </c>
      <c r="DM62" s="26">
        <f t="shared" ref="DM62" si="207">SUM(DM63:DM68)</f>
        <v>36</v>
      </c>
      <c r="DN62" s="26">
        <f t="shared" ref="DN62" si="208">SUM(DN63:DN68)</f>
        <v>36</v>
      </c>
      <c r="DO62" s="26">
        <f t="shared" ref="DO62" si="209">SUM(DO63:DO68)</f>
        <v>36</v>
      </c>
      <c r="DP62" s="26">
        <f t="shared" ref="DP62" si="210">SUM(DP63:DP68)</f>
        <v>36</v>
      </c>
      <c r="DQ62" s="26">
        <f t="shared" ref="DQ62" si="211">SUM(DQ63:DQ68)</f>
        <v>36</v>
      </c>
      <c r="DR62" s="26">
        <f t="shared" ref="DR62" si="212">SUM(DR63:DR68)</f>
        <v>36</v>
      </c>
      <c r="DS62" s="26">
        <f t="shared" ref="DS62" si="213">SUM(DS63:DS68)</f>
        <v>0</v>
      </c>
      <c r="DT62" s="26">
        <f t="shared" ref="DT62" si="214">SUM(DT63:DT68)</f>
        <v>0</v>
      </c>
      <c r="DU62" s="26">
        <f t="shared" ref="DU62" si="215">SUM(DU63:DU68)</f>
        <v>12</v>
      </c>
      <c r="DV62" s="37" t="s">
        <v>101</v>
      </c>
      <c r="DW62" s="37" t="s">
        <v>101</v>
      </c>
      <c r="DX62" s="26">
        <f t="shared" ref="DX62" si="216">SUM(DX63:DX68)</f>
        <v>0</v>
      </c>
      <c r="DY62" s="26">
        <f t="shared" ref="DY62" si="217">SUM(DY63:DY68)</f>
        <v>0</v>
      </c>
      <c r="DZ62" s="26">
        <f t="shared" ref="DZ62" si="218">SUM(DZ63:DZ68)</f>
        <v>0</v>
      </c>
      <c r="EA62" s="26">
        <f t="shared" ref="EA62" si="219">SUM(EA63:EA68)</f>
        <v>0</v>
      </c>
      <c r="EB62" s="26">
        <f t="shared" ref="EB62" si="220">SUM(EB63:EB68)</f>
        <v>0</v>
      </c>
      <c r="EC62" s="26">
        <f t="shared" ref="EC62" si="221">SUM(EC63:EC68)</f>
        <v>0</v>
      </c>
      <c r="ED62" s="26">
        <f t="shared" ref="ED62" si="222">SUM(ED63:ED68)</f>
        <v>0</v>
      </c>
      <c r="EE62" s="26">
        <f t="shared" ref="EE62" si="223">SUM(EE63:EE68)</f>
        <v>0</v>
      </c>
      <c r="EF62" s="26">
        <f t="shared" ref="EF62" si="224">SUM(EF63:EF68)</f>
        <v>0</v>
      </c>
      <c r="EG62" s="26">
        <f t="shared" ref="EG62" si="225">SUM(EG63:EG68)</f>
        <v>0</v>
      </c>
      <c r="EH62" s="26">
        <f t="shared" ref="EH62" si="226">SUM(EH63:EH68)</f>
        <v>0</v>
      </c>
      <c r="EI62" s="26">
        <f t="shared" ref="EI62" si="227">SUM(EI63:EI68)</f>
        <v>0</v>
      </c>
      <c r="EJ62" s="26">
        <f t="shared" ref="EJ62" si="228">SUM(EJ63:EJ68)</f>
        <v>0</v>
      </c>
      <c r="EK62" s="26">
        <f t="shared" ref="EK62" si="229">SUM(EK63:EK68)</f>
        <v>0</v>
      </c>
      <c r="EL62" s="26">
        <f t="shared" ref="EL62" si="230">SUM(EL63:EL68)</f>
        <v>0</v>
      </c>
      <c r="EM62" s="26">
        <f t="shared" ref="EM62" si="231">SUM(EM63:EM68)</f>
        <v>0</v>
      </c>
      <c r="EN62" s="26">
        <f t="shared" ref="EN62" si="232">SUM(EN63:EN68)</f>
        <v>0</v>
      </c>
      <c r="EO62" s="26">
        <f t="shared" ref="EO62" si="233">SUM(EO63:EO68)</f>
        <v>0</v>
      </c>
      <c r="EP62" s="26">
        <f t="shared" ref="EP62" si="234">SUM(EP63:EP68)</f>
        <v>0</v>
      </c>
      <c r="EQ62" s="26">
        <f t="shared" ref="EQ62" si="235">SUM(EQ63:EQ68)</f>
        <v>0</v>
      </c>
      <c r="ER62" s="26">
        <f t="shared" ref="ER62" si="236">SUM(ER63:ER68)</f>
        <v>0</v>
      </c>
      <c r="ES62" s="26">
        <f t="shared" ref="ES62" si="237">SUM(ES63:ES68)</f>
        <v>0</v>
      </c>
      <c r="ET62" s="26">
        <f t="shared" ref="ET62" si="238">SUM(ET63:ET68)</f>
        <v>0</v>
      </c>
      <c r="EU62" s="26">
        <f t="shared" ref="EU62" si="239">SUM(EU63:EU68)</f>
        <v>0</v>
      </c>
      <c r="EV62" s="27" t="s">
        <v>101</v>
      </c>
      <c r="EW62" s="27" t="s">
        <v>101</v>
      </c>
      <c r="EX62" s="27" t="s">
        <v>101</v>
      </c>
      <c r="EY62" s="27" t="s">
        <v>101</v>
      </c>
      <c r="EZ62" s="27" t="s">
        <v>101</v>
      </c>
      <c r="FA62" s="27" t="s">
        <v>101</v>
      </c>
      <c r="FB62" s="27" t="s">
        <v>101</v>
      </c>
      <c r="FC62" s="27" t="s">
        <v>101</v>
      </c>
      <c r="FD62" s="27" t="s">
        <v>101</v>
      </c>
      <c r="FE62" s="15">
        <f t="shared" ref="FE62:FE68" si="240">SUM(DE62:FD62)</f>
        <v>276</v>
      </c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37"/>
      <c r="FX62" s="37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7"/>
      <c r="GX62" s="27"/>
      <c r="GY62" s="27"/>
      <c r="GZ62" s="27"/>
      <c r="HA62" s="27"/>
      <c r="HB62" s="27"/>
      <c r="HC62" s="27"/>
      <c r="HD62" s="27"/>
      <c r="HE62" s="27"/>
      <c r="HF62" s="15">
        <f t="shared" ref="HF62:HF68" si="241">SUM(FF62:HE62)</f>
        <v>0</v>
      </c>
    </row>
    <row r="63" spans="1:214" s="4" customFormat="1" ht="36" customHeight="1" x14ac:dyDescent="0.15">
      <c r="A63" s="50" t="s">
        <v>134</v>
      </c>
      <c r="B63" s="41" t="s">
        <v>210</v>
      </c>
      <c r="C63" s="22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101</v>
      </c>
      <c r="U63" s="17" t="s">
        <v>101</v>
      </c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 t="s">
        <v>101</v>
      </c>
      <c r="AU63" s="17" t="s">
        <v>101</v>
      </c>
      <c r="AV63" s="17" t="s">
        <v>101</v>
      </c>
      <c r="AW63" s="17" t="s">
        <v>101</v>
      </c>
      <c r="AX63" s="17" t="s">
        <v>101</v>
      </c>
      <c r="AY63" s="17" t="s">
        <v>101</v>
      </c>
      <c r="AZ63" s="17" t="s">
        <v>101</v>
      </c>
      <c r="BA63" s="17" t="s">
        <v>101</v>
      </c>
      <c r="BB63" s="17" t="s">
        <v>101</v>
      </c>
      <c r="BC63" s="15">
        <f t="shared" si="158"/>
        <v>0</v>
      </c>
      <c r="BD63" s="22"/>
      <c r="BE63" s="17">
        <v>1</v>
      </c>
      <c r="BF63" s="17">
        <v>1</v>
      </c>
      <c r="BG63" s="17">
        <v>1</v>
      </c>
      <c r="BH63" s="17">
        <v>1</v>
      </c>
      <c r="BI63" s="17">
        <v>1</v>
      </c>
      <c r="BJ63" s="17">
        <v>1</v>
      </c>
      <c r="BK63" s="17">
        <v>1</v>
      </c>
      <c r="BL63" s="17">
        <v>1</v>
      </c>
      <c r="BM63" s="17">
        <v>1</v>
      </c>
      <c r="BN63" s="17">
        <v>1</v>
      </c>
      <c r="BO63" s="17">
        <v>1</v>
      </c>
      <c r="BP63" s="17">
        <v>1</v>
      </c>
      <c r="BQ63" s="17">
        <v>1</v>
      </c>
      <c r="BR63" s="17">
        <v>1</v>
      </c>
      <c r="BS63" s="17">
        <v>2</v>
      </c>
      <c r="BT63" s="17"/>
      <c r="BU63" s="17" t="s">
        <v>101</v>
      </c>
      <c r="BV63" s="17" t="s">
        <v>101</v>
      </c>
      <c r="BW63" s="17">
        <v>3</v>
      </c>
      <c r="BX63" s="17">
        <v>3</v>
      </c>
      <c r="BY63" s="17">
        <v>3</v>
      </c>
      <c r="BZ63" s="17">
        <v>3</v>
      </c>
      <c r="CA63" s="17">
        <v>2</v>
      </c>
      <c r="CB63" s="17">
        <v>2</v>
      </c>
      <c r="CC63" s="17">
        <v>2</v>
      </c>
      <c r="CD63" s="17">
        <v>3</v>
      </c>
      <c r="CE63" s="17">
        <v>3</v>
      </c>
      <c r="CF63" s="17">
        <v>3</v>
      </c>
      <c r="CG63" s="17">
        <v>3</v>
      </c>
      <c r="CH63" s="17">
        <v>2</v>
      </c>
      <c r="CI63" s="17">
        <v>2</v>
      </c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 t="s">
        <v>101</v>
      </c>
      <c r="CV63" s="17" t="s">
        <v>101</v>
      </c>
      <c r="CW63" s="17" t="s">
        <v>101</v>
      </c>
      <c r="CX63" s="17" t="s">
        <v>101</v>
      </c>
      <c r="CY63" s="17" t="s">
        <v>101</v>
      </c>
      <c r="CZ63" s="17" t="s">
        <v>101</v>
      </c>
      <c r="DA63" s="17" t="s">
        <v>101</v>
      </c>
      <c r="DB63" s="17" t="s">
        <v>101</v>
      </c>
      <c r="DC63" s="17" t="s">
        <v>101</v>
      </c>
      <c r="DD63" s="15">
        <f t="shared" si="199"/>
        <v>50</v>
      </c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17"/>
      <c r="DR63" s="17"/>
      <c r="DS63" s="17"/>
      <c r="DT63" s="17"/>
      <c r="DU63" s="17"/>
      <c r="DV63" s="17" t="s">
        <v>101</v>
      </c>
      <c r="DW63" s="17" t="s">
        <v>101</v>
      </c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 t="s">
        <v>101</v>
      </c>
      <c r="EW63" s="17" t="s">
        <v>101</v>
      </c>
      <c r="EX63" s="17" t="s">
        <v>101</v>
      </c>
      <c r="EY63" s="17" t="s">
        <v>101</v>
      </c>
      <c r="EZ63" s="17" t="s">
        <v>101</v>
      </c>
      <c r="FA63" s="17" t="s">
        <v>101</v>
      </c>
      <c r="FB63" s="17" t="s">
        <v>101</v>
      </c>
      <c r="FC63" s="17" t="s">
        <v>101</v>
      </c>
      <c r="FD63" s="17" t="s">
        <v>101</v>
      </c>
      <c r="FE63" s="15">
        <f t="shared" si="240"/>
        <v>0</v>
      </c>
      <c r="FF63" s="22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5">
        <f t="shared" si="241"/>
        <v>0</v>
      </c>
    </row>
    <row r="64" spans="1:214" s="4" customFormat="1" ht="26.25" customHeight="1" x14ac:dyDescent="0.15">
      <c r="A64" s="50" t="s">
        <v>169</v>
      </c>
      <c r="B64" s="41" t="s">
        <v>211</v>
      </c>
      <c r="C64" s="22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 t="s">
        <v>101</v>
      </c>
      <c r="U64" s="17" t="s">
        <v>101</v>
      </c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 t="s">
        <v>101</v>
      </c>
      <c r="AU64" s="17" t="s">
        <v>101</v>
      </c>
      <c r="AV64" s="17" t="s">
        <v>101</v>
      </c>
      <c r="AW64" s="17" t="s">
        <v>101</v>
      </c>
      <c r="AX64" s="17" t="s">
        <v>101</v>
      </c>
      <c r="AY64" s="17" t="s">
        <v>101</v>
      </c>
      <c r="AZ64" s="17" t="s">
        <v>101</v>
      </c>
      <c r="BA64" s="17" t="s">
        <v>101</v>
      </c>
      <c r="BB64" s="17" t="s">
        <v>101</v>
      </c>
      <c r="BC64" s="15">
        <f t="shared" si="158"/>
        <v>0</v>
      </c>
      <c r="BD64" s="22">
        <v>1</v>
      </c>
      <c r="BE64" s="17">
        <v>1</v>
      </c>
      <c r="BF64" s="17">
        <v>1</v>
      </c>
      <c r="BG64" s="17">
        <v>1</v>
      </c>
      <c r="BH64" s="17">
        <v>1</v>
      </c>
      <c r="BI64" s="17">
        <v>1</v>
      </c>
      <c r="BJ64" s="17">
        <v>1</v>
      </c>
      <c r="BK64" s="17">
        <v>1</v>
      </c>
      <c r="BL64" s="17">
        <v>1</v>
      </c>
      <c r="BM64" s="17">
        <v>1</v>
      </c>
      <c r="BN64" s="17">
        <v>1</v>
      </c>
      <c r="BO64" s="17">
        <v>1</v>
      </c>
      <c r="BP64" s="17">
        <v>1</v>
      </c>
      <c r="BQ64" s="17">
        <v>1</v>
      </c>
      <c r="BR64" s="17">
        <v>1</v>
      </c>
      <c r="BS64" s="17">
        <v>1</v>
      </c>
      <c r="BT64" s="17"/>
      <c r="BU64" s="17" t="s">
        <v>101</v>
      </c>
      <c r="BV64" s="17" t="s">
        <v>101</v>
      </c>
      <c r="BW64" s="17">
        <v>2</v>
      </c>
      <c r="BX64" s="17">
        <v>2</v>
      </c>
      <c r="BY64" s="17">
        <v>2</v>
      </c>
      <c r="BZ64" s="17">
        <v>2</v>
      </c>
      <c r="CA64" s="17">
        <v>2</v>
      </c>
      <c r="CB64" s="17">
        <v>2</v>
      </c>
      <c r="CC64" s="17">
        <v>2</v>
      </c>
      <c r="CD64" s="17">
        <v>1</v>
      </c>
      <c r="CE64" s="17">
        <v>1</v>
      </c>
      <c r="CF64" s="17">
        <v>1</v>
      </c>
      <c r="CG64" s="17">
        <v>1</v>
      </c>
      <c r="CH64" s="17">
        <v>1</v>
      </c>
      <c r="CI64" s="17">
        <v>1</v>
      </c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 t="s">
        <v>101</v>
      </c>
      <c r="CV64" s="17" t="s">
        <v>101</v>
      </c>
      <c r="CW64" s="17" t="s">
        <v>101</v>
      </c>
      <c r="CX64" s="17" t="s">
        <v>101</v>
      </c>
      <c r="CY64" s="17" t="s">
        <v>101</v>
      </c>
      <c r="CZ64" s="17" t="s">
        <v>101</v>
      </c>
      <c r="DA64" s="17" t="s">
        <v>101</v>
      </c>
      <c r="DB64" s="17" t="s">
        <v>101</v>
      </c>
      <c r="DC64" s="17" t="s">
        <v>101</v>
      </c>
      <c r="DD64" s="15">
        <f t="shared" si="199"/>
        <v>36</v>
      </c>
      <c r="DE64" s="22">
        <v>2</v>
      </c>
      <c r="DF64" s="17">
        <v>2</v>
      </c>
      <c r="DG64" s="17">
        <v>2</v>
      </c>
      <c r="DH64" s="17">
        <v>2</v>
      </c>
      <c r="DI64" s="17">
        <v>2</v>
      </c>
      <c r="DJ64" s="17">
        <v>2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 t="s">
        <v>101</v>
      </c>
      <c r="DW64" s="17" t="s">
        <v>101</v>
      </c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 t="s">
        <v>101</v>
      </c>
      <c r="EW64" s="17" t="s">
        <v>101</v>
      </c>
      <c r="EX64" s="17" t="s">
        <v>101</v>
      </c>
      <c r="EY64" s="17" t="s">
        <v>101</v>
      </c>
      <c r="EZ64" s="17" t="s">
        <v>101</v>
      </c>
      <c r="FA64" s="17" t="s">
        <v>101</v>
      </c>
      <c r="FB64" s="17" t="s">
        <v>101</v>
      </c>
      <c r="FC64" s="17" t="s">
        <v>101</v>
      </c>
      <c r="FD64" s="17" t="s">
        <v>101</v>
      </c>
      <c r="FE64" s="15">
        <f t="shared" si="240"/>
        <v>12</v>
      </c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5">
        <f t="shared" si="241"/>
        <v>0</v>
      </c>
    </row>
    <row r="65" spans="1:214" s="4" customFormat="1" ht="36.75" hidden="1" customHeight="1" x14ac:dyDescent="0.15">
      <c r="A65" s="50" t="s">
        <v>192</v>
      </c>
      <c r="B65" s="41" t="s">
        <v>194</v>
      </c>
      <c r="C65" s="22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5"/>
      <c r="BD65" s="22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 t="s">
        <v>101</v>
      </c>
      <c r="BV65" s="17" t="s">
        <v>101</v>
      </c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 t="s">
        <v>101</v>
      </c>
      <c r="CV65" s="17" t="s">
        <v>101</v>
      </c>
      <c r="CW65" s="17" t="s">
        <v>101</v>
      </c>
      <c r="CX65" s="17" t="s">
        <v>101</v>
      </c>
      <c r="CY65" s="17" t="s">
        <v>101</v>
      </c>
      <c r="CZ65" s="17" t="s">
        <v>101</v>
      </c>
      <c r="DA65" s="17" t="s">
        <v>101</v>
      </c>
      <c r="DB65" s="17" t="s">
        <v>101</v>
      </c>
      <c r="DC65" s="17" t="s">
        <v>101</v>
      </c>
      <c r="DD65" s="15">
        <f>SUM(BW65:DC65)</f>
        <v>0</v>
      </c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17"/>
      <c r="DR65" s="17"/>
      <c r="DS65" s="17"/>
      <c r="DT65" s="17"/>
      <c r="DU65" s="17"/>
      <c r="DV65" s="17" t="s">
        <v>101</v>
      </c>
      <c r="DW65" s="17" t="s">
        <v>101</v>
      </c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 t="s">
        <v>101</v>
      </c>
      <c r="EW65" s="17" t="s">
        <v>101</v>
      </c>
      <c r="EX65" s="17" t="s">
        <v>101</v>
      </c>
      <c r="EY65" s="17" t="s">
        <v>101</v>
      </c>
      <c r="EZ65" s="17" t="s">
        <v>101</v>
      </c>
      <c r="FA65" s="17" t="s">
        <v>101</v>
      </c>
      <c r="FB65" s="17" t="s">
        <v>101</v>
      </c>
      <c r="FC65" s="17" t="s">
        <v>101</v>
      </c>
      <c r="FD65" s="17" t="s">
        <v>101</v>
      </c>
      <c r="FE65" s="15">
        <f t="shared" si="240"/>
        <v>0</v>
      </c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5"/>
    </row>
    <row r="66" spans="1:214" s="4" customFormat="1" ht="15" customHeight="1" x14ac:dyDescent="0.15">
      <c r="A66" s="50" t="s">
        <v>193</v>
      </c>
      <c r="B66" s="41" t="s">
        <v>132</v>
      </c>
      <c r="C66" s="22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 t="s">
        <v>101</v>
      </c>
      <c r="U66" s="17" t="s">
        <v>101</v>
      </c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 t="s">
        <v>101</v>
      </c>
      <c r="AU66" s="17" t="s">
        <v>101</v>
      </c>
      <c r="AV66" s="17" t="s">
        <v>101</v>
      </c>
      <c r="AW66" s="17" t="s">
        <v>101</v>
      </c>
      <c r="AX66" s="17" t="s">
        <v>101</v>
      </c>
      <c r="AY66" s="17" t="s">
        <v>101</v>
      </c>
      <c r="AZ66" s="17" t="s">
        <v>101</v>
      </c>
      <c r="BA66" s="17" t="s">
        <v>101</v>
      </c>
      <c r="BB66" s="17" t="s">
        <v>101</v>
      </c>
      <c r="BC66" s="15">
        <f t="shared" si="158"/>
        <v>0</v>
      </c>
      <c r="BD66" s="22">
        <v>4</v>
      </c>
      <c r="BE66" s="17">
        <v>4</v>
      </c>
      <c r="BF66" s="17">
        <v>4</v>
      </c>
      <c r="BG66" s="17">
        <v>4</v>
      </c>
      <c r="BH66" s="17">
        <v>4</v>
      </c>
      <c r="BI66" s="17">
        <v>4</v>
      </c>
      <c r="BJ66" s="17">
        <v>4</v>
      </c>
      <c r="BK66" s="17">
        <v>4</v>
      </c>
      <c r="BL66" s="17">
        <v>4</v>
      </c>
      <c r="BM66" s="17">
        <v>4</v>
      </c>
      <c r="BN66" s="17">
        <v>4</v>
      </c>
      <c r="BO66" s="17">
        <v>4</v>
      </c>
      <c r="BP66" s="17">
        <v>4</v>
      </c>
      <c r="BQ66" s="17">
        <v>5</v>
      </c>
      <c r="BR66" s="17">
        <v>5</v>
      </c>
      <c r="BS66" s="17">
        <v>5</v>
      </c>
      <c r="BT66" s="17">
        <v>5</v>
      </c>
      <c r="BU66" s="17" t="s">
        <v>101</v>
      </c>
      <c r="BV66" s="17" t="s">
        <v>101</v>
      </c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 t="s">
        <v>101</v>
      </c>
      <c r="CV66" s="17" t="s">
        <v>101</v>
      </c>
      <c r="CW66" s="17" t="s">
        <v>101</v>
      </c>
      <c r="CX66" s="17" t="s">
        <v>101</v>
      </c>
      <c r="CY66" s="17" t="s">
        <v>101</v>
      </c>
      <c r="CZ66" s="17" t="s">
        <v>101</v>
      </c>
      <c r="DA66" s="17" t="s">
        <v>101</v>
      </c>
      <c r="DB66" s="17" t="s">
        <v>101</v>
      </c>
      <c r="DC66" s="17" t="s">
        <v>101</v>
      </c>
      <c r="DD66" s="15">
        <f t="shared" si="199"/>
        <v>72</v>
      </c>
      <c r="DE66" s="22">
        <v>6</v>
      </c>
      <c r="DF66" s="22">
        <v>6</v>
      </c>
      <c r="DG66" s="22">
        <v>6</v>
      </c>
      <c r="DH66" s="22">
        <v>6</v>
      </c>
      <c r="DI66" s="22">
        <v>6</v>
      </c>
      <c r="DJ66" s="22">
        <v>6</v>
      </c>
      <c r="DK66" s="22"/>
      <c r="DL66" s="22"/>
      <c r="DM66" s="22"/>
      <c r="DN66" s="22"/>
      <c r="DO66" s="22"/>
      <c r="DP66" s="22"/>
      <c r="DQ66" s="17"/>
      <c r="DR66" s="17"/>
      <c r="DS66" s="17"/>
      <c r="DT66" s="17"/>
      <c r="DU66" s="17"/>
      <c r="DV66" s="17" t="s">
        <v>101</v>
      </c>
      <c r="DW66" s="17" t="s">
        <v>101</v>
      </c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 t="s">
        <v>101</v>
      </c>
      <c r="EW66" s="17" t="s">
        <v>101</v>
      </c>
      <c r="EX66" s="17" t="s">
        <v>101</v>
      </c>
      <c r="EY66" s="17" t="s">
        <v>101</v>
      </c>
      <c r="EZ66" s="17" t="s">
        <v>101</v>
      </c>
      <c r="FA66" s="17" t="s">
        <v>101</v>
      </c>
      <c r="FB66" s="17" t="s">
        <v>101</v>
      </c>
      <c r="FC66" s="17" t="s">
        <v>101</v>
      </c>
      <c r="FD66" s="17" t="s">
        <v>101</v>
      </c>
      <c r="FE66" s="15">
        <f t="shared" si="240"/>
        <v>36</v>
      </c>
      <c r="FF66" s="22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5">
        <f t="shared" si="241"/>
        <v>0</v>
      </c>
    </row>
    <row r="67" spans="1:214" s="4" customFormat="1" ht="20.25" customHeight="1" x14ac:dyDescent="0.15">
      <c r="A67" s="50" t="s">
        <v>158</v>
      </c>
      <c r="B67" s="41" t="s">
        <v>133</v>
      </c>
      <c r="C67" s="22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101</v>
      </c>
      <c r="U67" s="17" t="s">
        <v>101</v>
      </c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 t="s">
        <v>101</v>
      </c>
      <c r="AU67" s="17" t="s">
        <v>101</v>
      </c>
      <c r="AV67" s="17" t="s">
        <v>101</v>
      </c>
      <c r="AW67" s="17" t="s">
        <v>101</v>
      </c>
      <c r="AX67" s="17" t="s">
        <v>101</v>
      </c>
      <c r="AY67" s="17" t="s">
        <v>101</v>
      </c>
      <c r="AZ67" s="17" t="s">
        <v>101</v>
      </c>
      <c r="BA67" s="17" t="s">
        <v>101</v>
      </c>
      <c r="BB67" s="17" t="s">
        <v>101</v>
      </c>
      <c r="BC67" s="15">
        <f t="shared" si="158"/>
        <v>0</v>
      </c>
      <c r="BD67" s="22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 t="s">
        <v>101</v>
      </c>
      <c r="BV67" s="17" t="s">
        <v>101</v>
      </c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>
        <v>36</v>
      </c>
      <c r="CN67" s="17">
        <v>36</v>
      </c>
      <c r="CO67" s="17"/>
      <c r="CP67" s="17"/>
      <c r="CQ67" s="17"/>
      <c r="CR67" s="17"/>
      <c r="CS67" s="17"/>
      <c r="CT67" s="17"/>
      <c r="CU67" s="17" t="s">
        <v>101</v>
      </c>
      <c r="CV67" s="17" t="s">
        <v>101</v>
      </c>
      <c r="CW67" s="17" t="s">
        <v>101</v>
      </c>
      <c r="CX67" s="17" t="s">
        <v>101</v>
      </c>
      <c r="CY67" s="17" t="s">
        <v>101</v>
      </c>
      <c r="CZ67" s="17" t="s">
        <v>101</v>
      </c>
      <c r="DA67" s="17" t="s">
        <v>101</v>
      </c>
      <c r="DB67" s="17" t="s">
        <v>101</v>
      </c>
      <c r="DC67" s="17" t="s">
        <v>101</v>
      </c>
      <c r="DD67" s="15">
        <f t="shared" si="199"/>
        <v>72</v>
      </c>
      <c r="DE67" s="22"/>
      <c r="DF67" s="17"/>
      <c r="DG67" s="17"/>
      <c r="DH67" s="17"/>
      <c r="DI67" s="17"/>
      <c r="DJ67" s="17"/>
      <c r="DK67" s="17"/>
      <c r="DL67" s="17"/>
      <c r="DM67" s="17">
        <v>36</v>
      </c>
      <c r="DN67" s="17">
        <v>36</v>
      </c>
      <c r="DO67" s="17">
        <v>36</v>
      </c>
      <c r="DP67" s="17">
        <v>36</v>
      </c>
      <c r="DQ67" s="17">
        <v>36</v>
      </c>
      <c r="DR67" s="17">
        <v>36</v>
      </c>
      <c r="DS67" s="17"/>
      <c r="DT67" s="17"/>
      <c r="DU67" s="17"/>
      <c r="DV67" s="17" t="s">
        <v>101</v>
      </c>
      <c r="DW67" s="17" t="s">
        <v>101</v>
      </c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 t="s">
        <v>101</v>
      </c>
      <c r="EW67" s="17" t="s">
        <v>101</v>
      </c>
      <c r="EX67" s="17" t="s">
        <v>101</v>
      </c>
      <c r="EY67" s="17" t="s">
        <v>101</v>
      </c>
      <c r="EZ67" s="17" t="s">
        <v>101</v>
      </c>
      <c r="FA67" s="17" t="s">
        <v>101</v>
      </c>
      <c r="FB67" s="17" t="s">
        <v>101</v>
      </c>
      <c r="FC67" s="17" t="s">
        <v>101</v>
      </c>
      <c r="FD67" s="17" t="s">
        <v>101</v>
      </c>
      <c r="FE67" s="15">
        <f t="shared" si="240"/>
        <v>216</v>
      </c>
      <c r="FF67" s="22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5">
        <f t="shared" si="241"/>
        <v>0</v>
      </c>
    </row>
    <row r="68" spans="1:214" s="4" customFormat="1" ht="18.75" customHeight="1" thickBot="1" x14ac:dyDescent="0.2">
      <c r="A68" s="43" t="s">
        <v>228</v>
      </c>
      <c r="B68" s="56" t="s">
        <v>159</v>
      </c>
      <c r="C68" s="22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 t="s">
        <v>101</v>
      </c>
      <c r="U68" s="17" t="s">
        <v>101</v>
      </c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 t="s">
        <v>101</v>
      </c>
      <c r="AU68" s="17" t="s">
        <v>101</v>
      </c>
      <c r="AV68" s="17" t="s">
        <v>101</v>
      </c>
      <c r="AW68" s="17" t="s">
        <v>101</v>
      </c>
      <c r="AX68" s="17" t="s">
        <v>101</v>
      </c>
      <c r="AY68" s="17" t="s">
        <v>101</v>
      </c>
      <c r="AZ68" s="17" t="s">
        <v>101</v>
      </c>
      <c r="BA68" s="17" t="s">
        <v>101</v>
      </c>
      <c r="BB68" s="17" t="s">
        <v>101</v>
      </c>
      <c r="BC68" s="15">
        <f t="shared" si="158"/>
        <v>0</v>
      </c>
      <c r="BD68" s="22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 t="s">
        <v>101</v>
      </c>
      <c r="BV68" s="17" t="s">
        <v>101</v>
      </c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 t="s">
        <v>101</v>
      </c>
      <c r="CV68" s="17" t="s">
        <v>101</v>
      </c>
      <c r="CW68" s="17" t="s">
        <v>101</v>
      </c>
      <c r="CX68" s="17" t="s">
        <v>101</v>
      </c>
      <c r="CY68" s="17" t="s">
        <v>101</v>
      </c>
      <c r="CZ68" s="17" t="s">
        <v>101</v>
      </c>
      <c r="DA68" s="17" t="s">
        <v>101</v>
      </c>
      <c r="DB68" s="17" t="s">
        <v>101</v>
      </c>
      <c r="DC68" s="17" t="s">
        <v>101</v>
      </c>
      <c r="DD68" s="15">
        <f t="shared" si="199"/>
        <v>0</v>
      </c>
      <c r="DE68" s="22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>
        <v>12</v>
      </c>
      <c r="DV68" s="17" t="s">
        <v>101</v>
      </c>
      <c r="DW68" s="17" t="s">
        <v>101</v>
      </c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 t="s">
        <v>101</v>
      </c>
      <c r="EW68" s="17" t="s">
        <v>101</v>
      </c>
      <c r="EX68" s="17" t="s">
        <v>101</v>
      </c>
      <c r="EY68" s="17" t="s">
        <v>101</v>
      </c>
      <c r="EZ68" s="17" t="s">
        <v>101</v>
      </c>
      <c r="FA68" s="17" t="s">
        <v>101</v>
      </c>
      <c r="FB68" s="17" t="s">
        <v>101</v>
      </c>
      <c r="FC68" s="17" t="s">
        <v>101</v>
      </c>
      <c r="FD68" s="17" t="s">
        <v>101</v>
      </c>
      <c r="FE68" s="15">
        <f t="shared" si="240"/>
        <v>12</v>
      </c>
      <c r="FF68" s="22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5">
        <f t="shared" si="241"/>
        <v>0</v>
      </c>
    </row>
    <row r="69" spans="1:214" s="12" customFormat="1" ht="71.25" customHeight="1" x14ac:dyDescent="0.15">
      <c r="A69" s="37" t="s">
        <v>170</v>
      </c>
      <c r="B69" s="37" t="s">
        <v>213</v>
      </c>
      <c r="C69" s="37">
        <f>SUM(C70:C74)</f>
        <v>0</v>
      </c>
      <c r="D69" s="37">
        <f t="shared" ref="D69:AS69" si="242">SUM(D70:D74)</f>
        <v>0</v>
      </c>
      <c r="E69" s="37">
        <f t="shared" si="242"/>
        <v>0</v>
      </c>
      <c r="F69" s="37">
        <f t="shared" si="242"/>
        <v>0</v>
      </c>
      <c r="G69" s="37">
        <f t="shared" si="242"/>
        <v>0</v>
      </c>
      <c r="H69" s="37">
        <f t="shared" si="242"/>
        <v>0</v>
      </c>
      <c r="I69" s="37">
        <f t="shared" si="242"/>
        <v>0</v>
      </c>
      <c r="J69" s="37">
        <f t="shared" si="242"/>
        <v>0</v>
      </c>
      <c r="K69" s="37">
        <f t="shared" si="242"/>
        <v>0</v>
      </c>
      <c r="L69" s="37">
        <f t="shared" si="242"/>
        <v>0</v>
      </c>
      <c r="M69" s="37">
        <f t="shared" si="242"/>
        <v>0</v>
      </c>
      <c r="N69" s="37">
        <f t="shared" si="242"/>
        <v>0</v>
      </c>
      <c r="O69" s="37">
        <f t="shared" si="242"/>
        <v>0</v>
      </c>
      <c r="P69" s="37">
        <f t="shared" si="242"/>
        <v>0</v>
      </c>
      <c r="Q69" s="37">
        <f t="shared" si="242"/>
        <v>0</v>
      </c>
      <c r="R69" s="37">
        <f t="shared" si="242"/>
        <v>0</v>
      </c>
      <c r="S69" s="37">
        <f t="shared" si="242"/>
        <v>0</v>
      </c>
      <c r="T69" s="37" t="s">
        <v>101</v>
      </c>
      <c r="U69" s="37" t="s">
        <v>101</v>
      </c>
      <c r="V69" s="37">
        <f t="shared" si="242"/>
        <v>0</v>
      </c>
      <c r="W69" s="37">
        <f t="shared" si="242"/>
        <v>0</v>
      </c>
      <c r="X69" s="37">
        <f t="shared" si="242"/>
        <v>0</v>
      </c>
      <c r="Y69" s="37">
        <f t="shared" si="242"/>
        <v>0</v>
      </c>
      <c r="Z69" s="37">
        <f t="shared" si="242"/>
        <v>0</v>
      </c>
      <c r="AA69" s="37">
        <f t="shared" si="242"/>
        <v>0</v>
      </c>
      <c r="AB69" s="37">
        <f t="shared" si="242"/>
        <v>0</v>
      </c>
      <c r="AC69" s="37">
        <f t="shared" si="242"/>
        <v>0</v>
      </c>
      <c r="AD69" s="37">
        <f t="shared" si="242"/>
        <v>0</v>
      </c>
      <c r="AE69" s="37">
        <f t="shared" si="242"/>
        <v>0</v>
      </c>
      <c r="AF69" s="37">
        <f t="shared" si="242"/>
        <v>0</v>
      </c>
      <c r="AG69" s="37">
        <f t="shared" si="242"/>
        <v>0</v>
      </c>
      <c r="AH69" s="37">
        <f t="shared" si="242"/>
        <v>0</v>
      </c>
      <c r="AI69" s="37">
        <f t="shared" si="242"/>
        <v>0</v>
      </c>
      <c r="AJ69" s="37">
        <f t="shared" si="242"/>
        <v>0</v>
      </c>
      <c r="AK69" s="37">
        <f t="shared" si="242"/>
        <v>0</v>
      </c>
      <c r="AL69" s="37">
        <f t="shared" si="242"/>
        <v>0</v>
      </c>
      <c r="AM69" s="37">
        <f t="shared" si="242"/>
        <v>0</v>
      </c>
      <c r="AN69" s="37">
        <f t="shared" si="242"/>
        <v>0</v>
      </c>
      <c r="AO69" s="37">
        <f t="shared" si="242"/>
        <v>0</v>
      </c>
      <c r="AP69" s="37">
        <f t="shared" si="242"/>
        <v>0</v>
      </c>
      <c r="AQ69" s="37">
        <f t="shared" si="242"/>
        <v>0</v>
      </c>
      <c r="AR69" s="37">
        <f t="shared" si="242"/>
        <v>0</v>
      </c>
      <c r="AS69" s="37">
        <f t="shared" si="242"/>
        <v>0</v>
      </c>
      <c r="AT69" s="37" t="s">
        <v>101</v>
      </c>
      <c r="AU69" s="37" t="s">
        <v>101</v>
      </c>
      <c r="AV69" s="37" t="s">
        <v>101</v>
      </c>
      <c r="AW69" s="37" t="s">
        <v>101</v>
      </c>
      <c r="AX69" s="37" t="s">
        <v>101</v>
      </c>
      <c r="AY69" s="37" t="s">
        <v>101</v>
      </c>
      <c r="AZ69" s="37" t="s">
        <v>101</v>
      </c>
      <c r="BA69" s="37" t="s">
        <v>101</v>
      </c>
      <c r="BB69" s="37" t="s">
        <v>101</v>
      </c>
      <c r="BC69" s="15">
        <f t="shared" si="19"/>
        <v>0</v>
      </c>
      <c r="BD69" s="37">
        <f>SUM(BD70:BD74)</f>
        <v>0</v>
      </c>
      <c r="BE69" s="37">
        <f t="shared" ref="BE69" si="243">SUM(BE70:BE74)</f>
        <v>0</v>
      </c>
      <c r="BF69" s="37">
        <f t="shared" ref="BF69" si="244">SUM(BF70:BF74)</f>
        <v>0</v>
      </c>
      <c r="BG69" s="37">
        <f t="shared" ref="BG69" si="245">SUM(BG70:BG74)</f>
        <v>0</v>
      </c>
      <c r="BH69" s="37">
        <f t="shared" ref="BH69" si="246">SUM(BH70:BH74)</f>
        <v>0</v>
      </c>
      <c r="BI69" s="37">
        <f t="shared" ref="BI69" si="247">SUM(BI70:BI74)</f>
        <v>0</v>
      </c>
      <c r="BJ69" s="37">
        <f t="shared" ref="BJ69" si="248">SUM(BJ70:BJ74)</f>
        <v>0</v>
      </c>
      <c r="BK69" s="37">
        <f t="shared" ref="BK69" si="249">SUM(BK70:BK74)</f>
        <v>0</v>
      </c>
      <c r="BL69" s="37">
        <f t="shared" ref="BL69" si="250">SUM(BL70:BL74)</f>
        <v>0</v>
      </c>
      <c r="BM69" s="37">
        <f t="shared" ref="BM69" si="251">SUM(BM70:BM74)</f>
        <v>0</v>
      </c>
      <c r="BN69" s="37">
        <f t="shared" ref="BN69" si="252">SUM(BN70:BN74)</f>
        <v>0</v>
      </c>
      <c r="BO69" s="37">
        <f t="shared" ref="BO69" si="253">SUM(BO70:BO74)</f>
        <v>0</v>
      </c>
      <c r="BP69" s="37">
        <f t="shared" ref="BP69" si="254">SUM(BP70:BP74)</f>
        <v>0</v>
      </c>
      <c r="BQ69" s="37">
        <f t="shared" ref="BQ69" si="255">SUM(BQ70:BQ74)</f>
        <v>0</v>
      </c>
      <c r="BR69" s="37">
        <f t="shared" ref="BR69" si="256">SUM(BR70:BR74)</f>
        <v>0</v>
      </c>
      <c r="BS69" s="37">
        <f t="shared" ref="BS69" si="257">SUM(BS70:BS74)</f>
        <v>0</v>
      </c>
      <c r="BT69" s="37">
        <f t="shared" ref="BT69" si="258">SUM(BT70:BT74)</f>
        <v>0</v>
      </c>
      <c r="BU69" s="37" t="s">
        <v>101</v>
      </c>
      <c r="BV69" s="37" t="s">
        <v>101</v>
      </c>
      <c r="BW69" s="37">
        <f t="shared" ref="BW69" si="259">SUM(BW70:BW74)</f>
        <v>10</v>
      </c>
      <c r="BX69" s="37">
        <f t="shared" ref="BX69" si="260">SUM(BX70:BX74)</f>
        <v>10</v>
      </c>
      <c r="BY69" s="37">
        <f t="shared" ref="BY69" si="261">SUM(BY70:BY74)</f>
        <v>10</v>
      </c>
      <c r="BZ69" s="37">
        <f t="shared" ref="BZ69" si="262">SUM(BZ70:BZ74)</f>
        <v>10</v>
      </c>
      <c r="CA69" s="37">
        <f t="shared" ref="CA69" si="263">SUM(CA70:CA74)</f>
        <v>10</v>
      </c>
      <c r="CB69" s="37">
        <f t="shared" ref="CB69" si="264">SUM(CB70:CB74)</f>
        <v>10</v>
      </c>
      <c r="CC69" s="37">
        <f t="shared" ref="CC69" si="265">SUM(CC70:CC74)</f>
        <v>10</v>
      </c>
      <c r="CD69" s="37">
        <f t="shared" ref="CD69" si="266">SUM(CD70:CD74)</f>
        <v>10</v>
      </c>
      <c r="CE69" s="37">
        <f t="shared" ref="CE69" si="267">SUM(CE70:CE74)</f>
        <v>10</v>
      </c>
      <c r="CF69" s="37">
        <f t="shared" ref="CF69" si="268">SUM(CF70:CF74)</f>
        <v>10</v>
      </c>
      <c r="CG69" s="37">
        <f t="shared" ref="CG69" si="269">SUM(CG70:CG74)</f>
        <v>10</v>
      </c>
      <c r="CH69" s="37">
        <f t="shared" ref="CH69" si="270">SUM(CH70:CH74)</f>
        <v>10</v>
      </c>
      <c r="CI69" s="37">
        <f t="shared" ref="CI69" si="271">SUM(CI70:CI74)</f>
        <v>10</v>
      </c>
      <c r="CJ69" s="37">
        <f t="shared" ref="CJ69" si="272">SUM(CJ70:CJ74)</f>
        <v>0</v>
      </c>
      <c r="CK69" s="37">
        <f t="shared" ref="CK69" si="273">SUM(CK70:CK74)</f>
        <v>0</v>
      </c>
      <c r="CL69" s="37">
        <f t="shared" ref="CL69" si="274">SUM(CL70:CL74)</f>
        <v>0</v>
      </c>
      <c r="CM69" s="37">
        <f t="shared" ref="CM69" si="275">SUM(CM70:CM74)</f>
        <v>0</v>
      </c>
      <c r="CN69" s="37">
        <f t="shared" ref="CN69" si="276">SUM(CN70:CN74)</f>
        <v>0</v>
      </c>
      <c r="CO69" s="37">
        <f t="shared" ref="CO69" si="277">SUM(CO70:CO74)</f>
        <v>0</v>
      </c>
      <c r="CP69" s="37">
        <f t="shared" ref="CP69" si="278">SUM(CP70:CP74)</f>
        <v>0</v>
      </c>
      <c r="CQ69" s="37">
        <f t="shared" ref="CQ69" si="279">SUM(CQ70:CQ74)</f>
        <v>0</v>
      </c>
      <c r="CR69" s="37">
        <f t="shared" ref="CR69" si="280">SUM(CR70:CR74)</f>
        <v>0</v>
      </c>
      <c r="CS69" s="37">
        <f t="shared" ref="CS69" si="281">SUM(CS70:CS74)</f>
        <v>0</v>
      </c>
      <c r="CT69" s="37">
        <f t="shared" ref="CT69" si="282">SUM(CT70:CT74)</f>
        <v>0</v>
      </c>
      <c r="CU69" s="37" t="s">
        <v>101</v>
      </c>
      <c r="CV69" s="37" t="s">
        <v>101</v>
      </c>
      <c r="CW69" s="37" t="s">
        <v>101</v>
      </c>
      <c r="CX69" s="37" t="s">
        <v>101</v>
      </c>
      <c r="CY69" s="37" t="s">
        <v>101</v>
      </c>
      <c r="CZ69" s="37" t="s">
        <v>101</v>
      </c>
      <c r="DA69" s="37" t="s">
        <v>101</v>
      </c>
      <c r="DB69" s="37" t="s">
        <v>101</v>
      </c>
      <c r="DC69" s="37" t="s">
        <v>101</v>
      </c>
      <c r="DD69" s="15">
        <f t="shared" ref="DD69" si="283">SUM(BD69:DC69)</f>
        <v>130</v>
      </c>
      <c r="DE69" s="37">
        <f>SUM(DE70:DE74)</f>
        <v>7</v>
      </c>
      <c r="DF69" s="37">
        <f t="shared" ref="DF69" si="284">SUM(DF70:DF74)</f>
        <v>7</v>
      </c>
      <c r="DG69" s="37">
        <f t="shared" ref="DG69" si="285">SUM(DG70:DG74)</f>
        <v>7</v>
      </c>
      <c r="DH69" s="37">
        <f t="shared" ref="DH69" si="286">SUM(DH70:DH74)</f>
        <v>7</v>
      </c>
      <c r="DI69" s="37">
        <f t="shared" ref="DI69" si="287">SUM(DI70:DI74)</f>
        <v>7</v>
      </c>
      <c r="DJ69" s="37">
        <f t="shared" ref="DJ69" si="288">SUM(DJ70:DJ74)</f>
        <v>7</v>
      </c>
      <c r="DK69" s="37">
        <f t="shared" ref="DK69" si="289">SUM(DK70:DK74)</f>
        <v>0</v>
      </c>
      <c r="DL69" s="37">
        <f t="shared" ref="DL69" si="290">SUM(DL70:DL74)</f>
        <v>0</v>
      </c>
      <c r="DM69" s="37">
        <f t="shared" ref="DM69" si="291">SUM(DM70:DM74)</f>
        <v>0</v>
      </c>
      <c r="DN69" s="37">
        <f t="shared" ref="DN69" si="292">SUM(DN70:DN74)</f>
        <v>0</v>
      </c>
      <c r="DO69" s="37">
        <f t="shared" ref="DO69" si="293">SUM(DO70:DO74)</f>
        <v>0</v>
      </c>
      <c r="DP69" s="37">
        <f t="shared" ref="DP69" si="294">SUM(DP70:DP74)</f>
        <v>0</v>
      </c>
      <c r="DQ69" s="37">
        <f t="shared" ref="DQ69" si="295">SUM(DQ70:DQ74)</f>
        <v>0</v>
      </c>
      <c r="DR69" s="37">
        <f t="shared" ref="DR69" si="296">SUM(DR70:DR74)</f>
        <v>0</v>
      </c>
      <c r="DS69" s="37">
        <f t="shared" ref="DS69" si="297">SUM(DS70:DS74)</f>
        <v>0</v>
      </c>
      <c r="DT69" s="37">
        <f t="shared" ref="DT69" si="298">SUM(DT70:DT74)</f>
        <v>0</v>
      </c>
      <c r="DU69" s="37">
        <f t="shared" ref="DU69" si="299">SUM(DU70:DU74)</f>
        <v>0</v>
      </c>
      <c r="DV69" s="37" t="s">
        <v>101</v>
      </c>
      <c r="DW69" s="37" t="s">
        <v>101</v>
      </c>
      <c r="DX69" s="37">
        <f t="shared" ref="DX69" si="300">SUM(DX70:DX74)</f>
        <v>36</v>
      </c>
      <c r="DY69" s="37">
        <f t="shared" ref="DY69" si="301">SUM(DY70:DY74)</f>
        <v>36</v>
      </c>
      <c r="DZ69" s="37">
        <f t="shared" ref="DZ69" si="302">SUM(DZ70:DZ74)</f>
        <v>36</v>
      </c>
      <c r="EA69" s="37">
        <f t="shared" ref="EA69" si="303">SUM(EA70:EA74)</f>
        <v>36</v>
      </c>
      <c r="EB69" s="37">
        <f t="shared" ref="EB69" si="304">SUM(EB70:EB74)</f>
        <v>36</v>
      </c>
      <c r="EC69" s="37">
        <f t="shared" ref="EC69" si="305">SUM(EC70:EC74)</f>
        <v>36</v>
      </c>
      <c r="ED69" s="37">
        <f t="shared" ref="ED69" si="306">SUM(ED70:ED74)</f>
        <v>36</v>
      </c>
      <c r="EE69" s="37">
        <f t="shared" ref="EE69" si="307">SUM(EE70:EE74)</f>
        <v>36</v>
      </c>
      <c r="EF69" s="37">
        <f t="shared" ref="EF69" si="308">SUM(EF70:EF74)</f>
        <v>0</v>
      </c>
      <c r="EG69" s="37">
        <f t="shared" ref="EG69" si="309">SUM(EG70:EG74)</f>
        <v>0</v>
      </c>
      <c r="EH69" s="37">
        <f t="shared" ref="EH69" si="310">SUM(EH70:EH74)</f>
        <v>0</v>
      </c>
      <c r="EI69" s="37">
        <f t="shared" ref="EI69" si="311">SUM(EI70:EI74)</f>
        <v>0</v>
      </c>
      <c r="EJ69" s="37">
        <f t="shared" ref="EJ69" si="312">SUM(EJ70:EJ74)</f>
        <v>0</v>
      </c>
      <c r="EK69" s="37">
        <f t="shared" ref="EK69" si="313">SUM(EK70:EK74)</f>
        <v>0</v>
      </c>
      <c r="EL69" s="37">
        <f t="shared" ref="EL69" si="314">SUM(EL70:EL74)</f>
        <v>0</v>
      </c>
      <c r="EM69" s="37">
        <f t="shared" ref="EM69" si="315">SUM(EM70:EM74)</f>
        <v>0</v>
      </c>
      <c r="EN69" s="37">
        <f t="shared" ref="EN69" si="316">SUM(EN70:EN74)</f>
        <v>0</v>
      </c>
      <c r="EO69" s="37">
        <f t="shared" ref="EO69" si="317">SUM(EO70:EO74)</f>
        <v>12</v>
      </c>
      <c r="EP69" s="37">
        <f t="shared" ref="EP69" si="318">SUM(EP70:EP74)</f>
        <v>0</v>
      </c>
      <c r="EQ69" s="37">
        <f t="shared" ref="EQ69" si="319">SUM(EQ70:EQ74)</f>
        <v>0</v>
      </c>
      <c r="ER69" s="37">
        <f t="shared" ref="ER69" si="320">SUM(ER70:ER74)</f>
        <v>0</v>
      </c>
      <c r="ES69" s="37">
        <f t="shared" ref="ES69" si="321">SUM(ES70:ES74)</f>
        <v>0</v>
      </c>
      <c r="ET69" s="37">
        <f t="shared" ref="ET69" si="322">SUM(ET70:ET74)</f>
        <v>0</v>
      </c>
      <c r="EU69" s="37">
        <f t="shared" ref="EU69" si="323">SUM(EU70:EU74)</f>
        <v>0</v>
      </c>
      <c r="EV69" s="37"/>
      <c r="EW69" s="37"/>
      <c r="EX69" s="37" t="s">
        <v>101</v>
      </c>
      <c r="EY69" s="37" t="s">
        <v>101</v>
      </c>
      <c r="EZ69" s="37" t="s">
        <v>101</v>
      </c>
      <c r="FA69" s="37" t="s">
        <v>101</v>
      </c>
      <c r="FB69" s="37" t="s">
        <v>101</v>
      </c>
      <c r="FC69" s="37" t="s">
        <v>101</v>
      </c>
      <c r="FD69" s="37" t="s">
        <v>101</v>
      </c>
      <c r="FE69" s="15">
        <f t="shared" ref="FE69" si="324">SUM(DE69:FD69)</f>
        <v>342</v>
      </c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15">
        <f t="shared" ref="HF69" si="325">SUM(FF69:HE69)</f>
        <v>0</v>
      </c>
    </row>
    <row r="70" spans="1:214" s="1" customFormat="1" ht="63" customHeight="1" x14ac:dyDescent="0.15">
      <c r="A70" s="50" t="s">
        <v>171</v>
      </c>
      <c r="B70" s="41" t="s">
        <v>214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17" t="s">
        <v>101</v>
      </c>
      <c r="U70" s="17" t="s">
        <v>101</v>
      </c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17" t="s">
        <v>101</v>
      </c>
      <c r="AU70" s="17" t="s">
        <v>101</v>
      </c>
      <c r="AV70" s="17" t="s">
        <v>101</v>
      </c>
      <c r="AW70" s="17" t="s">
        <v>101</v>
      </c>
      <c r="AX70" s="17" t="s">
        <v>101</v>
      </c>
      <c r="AY70" s="17" t="s">
        <v>101</v>
      </c>
      <c r="AZ70" s="17" t="s">
        <v>101</v>
      </c>
      <c r="BA70" s="17" t="s">
        <v>101</v>
      </c>
      <c r="BB70" s="17" t="s">
        <v>101</v>
      </c>
      <c r="BC70" s="15">
        <f t="shared" si="158"/>
        <v>0</v>
      </c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17" t="s">
        <v>101</v>
      </c>
      <c r="BV70" s="17" t="s">
        <v>101</v>
      </c>
      <c r="BW70" s="28">
        <v>2</v>
      </c>
      <c r="BX70" s="28">
        <v>2</v>
      </c>
      <c r="BY70" s="28">
        <v>2</v>
      </c>
      <c r="BZ70" s="28">
        <v>2</v>
      </c>
      <c r="CA70" s="28">
        <v>2</v>
      </c>
      <c r="CB70" s="28">
        <v>2</v>
      </c>
      <c r="CC70" s="28">
        <v>2</v>
      </c>
      <c r="CD70" s="28">
        <v>2</v>
      </c>
      <c r="CE70" s="28">
        <v>2</v>
      </c>
      <c r="CF70" s="28">
        <v>2</v>
      </c>
      <c r="CG70" s="28">
        <v>2</v>
      </c>
      <c r="CH70" s="28">
        <v>2</v>
      </c>
      <c r="CI70" s="28">
        <v>2</v>
      </c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17" t="s">
        <v>101</v>
      </c>
      <c r="CV70" s="17" t="s">
        <v>101</v>
      </c>
      <c r="CW70" s="17" t="s">
        <v>101</v>
      </c>
      <c r="CX70" s="17" t="s">
        <v>101</v>
      </c>
      <c r="CY70" s="17" t="s">
        <v>101</v>
      </c>
      <c r="CZ70" s="17" t="s">
        <v>101</v>
      </c>
      <c r="DA70" s="17" t="s">
        <v>101</v>
      </c>
      <c r="DB70" s="17" t="s">
        <v>101</v>
      </c>
      <c r="DC70" s="17" t="s">
        <v>101</v>
      </c>
      <c r="DD70" s="15">
        <f t="shared" ref="DD70:DD74" si="326">SUM(BD70:DC70)</f>
        <v>26</v>
      </c>
      <c r="DE70" s="28">
        <v>1</v>
      </c>
      <c r="DF70" s="28">
        <v>1</v>
      </c>
      <c r="DG70" s="28">
        <v>1</v>
      </c>
      <c r="DH70" s="28">
        <v>1</v>
      </c>
      <c r="DI70" s="28">
        <v>1</v>
      </c>
      <c r="DJ70" s="28">
        <v>1</v>
      </c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17" t="s">
        <v>101</v>
      </c>
      <c r="DW70" s="17" t="s">
        <v>101</v>
      </c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17" t="s">
        <v>101</v>
      </c>
      <c r="EW70" s="17" t="s">
        <v>101</v>
      </c>
      <c r="EX70" s="17" t="s">
        <v>101</v>
      </c>
      <c r="EY70" s="17" t="s">
        <v>101</v>
      </c>
      <c r="EZ70" s="17" t="s">
        <v>101</v>
      </c>
      <c r="FA70" s="17" t="s">
        <v>101</v>
      </c>
      <c r="FB70" s="17" t="s">
        <v>101</v>
      </c>
      <c r="FC70" s="17" t="s">
        <v>101</v>
      </c>
      <c r="FD70" s="17" t="s">
        <v>101</v>
      </c>
      <c r="FE70" s="15">
        <f t="shared" ref="FE70:FE74" si="327">SUM(DE70:FD70)</f>
        <v>6</v>
      </c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17"/>
      <c r="FX70" s="17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17"/>
      <c r="GX70" s="17"/>
      <c r="GY70" s="17"/>
      <c r="GZ70" s="17"/>
      <c r="HA70" s="17"/>
      <c r="HB70" s="17"/>
      <c r="HC70" s="17"/>
      <c r="HD70" s="17"/>
      <c r="HE70" s="17"/>
      <c r="HF70" s="15">
        <f t="shared" ref="HF70:HF74" si="328">SUM(FF70:HE70)</f>
        <v>0</v>
      </c>
    </row>
    <row r="71" spans="1:214" s="1" customFormat="1" ht="49.5" customHeight="1" x14ac:dyDescent="0.15">
      <c r="A71" s="50" t="s">
        <v>216</v>
      </c>
      <c r="B71" s="41" t="s">
        <v>215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17" t="s">
        <v>101</v>
      </c>
      <c r="U71" s="17" t="s">
        <v>101</v>
      </c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17" t="s">
        <v>101</v>
      </c>
      <c r="AU71" s="17" t="s">
        <v>101</v>
      </c>
      <c r="AV71" s="17" t="s">
        <v>101</v>
      </c>
      <c r="AW71" s="17" t="s">
        <v>101</v>
      </c>
      <c r="AX71" s="17" t="s">
        <v>101</v>
      </c>
      <c r="AY71" s="17" t="s">
        <v>101</v>
      </c>
      <c r="AZ71" s="17" t="s">
        <v>101</v>
      </c>
      <c r="BA71" s="17" t="s">
        <v>101</v>
      </c>
      <c r="BB71" s="17" t="s">
        <v>101</v>
      </c>
      <c r="BC71" s="15">
        <f t="shared" ref="BC71" si="329">SUM(C71:BB71)</f>
        <v>0</v>
      </c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17" t="s">
        <v>101</v>
      </c>
      <c r="BV71" s="17" t="s">
        <v>101</v>
      </c>
      <c r="BW71" s="28">
        <v>2</v>
      </c>
      <c r="BX71" s="28">
        <v>2</v>
      </c>
      <c r="BY71" s="28">
        <v>2</v>
      </c>
      <c r="BZ71" s="28">
        <v>2</v>
      </c>
      <c r="CA71" s="28">
        <v>2</v>
      </c>
      <c r="CB71" s="28">
        <v>2</v>
      </c>
      <c r="CC71" s="28">
        <v>2</v>
      </c>
      <c r="CD71" s="28">
        <v>2</v>
      </c>
      <c r="CE71" s="28">
        <v>2</v>
      </c>
      <c r="CF71" s="28">
        <v>2</v>
      </c>
      <c r="CG71" s="28">
        <v>2</v>
      </c>
      <c r="CH71" s="28">
        <v>2</v>
      </c>
      <c r="CI71" s="28">
        <v>2</v>
      </c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17" t="s">
        <v>101</v>
      </c>
      <c r="CV71" s="17" t="s">
        <v>101</v>
      </c>
      <c r="CW71" s="17" t="s">
        <v>101</v>
      </c>
      <c r="CX71" s="17" t="s">
        <v>101</v>
      </c>
      <c r="CY71" s="17" t="s">
        <v>101</v>
      </c>
      <c r="CZ71" s="17" t="s">
        <v>101</v>
      </c>
      <c r="DA71" s="17" t="s">
        <v>101</v>
      </c>
      <c r="DB71" s="17" t="s">
        <v>101</v>
      </c>
      <c r="DC71" s="17" t="s">
        <v>101</v>
      </c>
      <c r="DD71" s="15">
        <f t="shared" si="326"/>
        <v>26</v>
      </c>
      <c r="DE71" s="28">
        <v>1</v>
      </c>
      <c r="DF71" s="28">
        <v>1</v>
      </c>
      <c r="DG71" s="28">
        <v>1</v>
      </c>
      <c r="DH71" s="28">
        <v>1</v>
      </c>
      <c r="DI71" s="28">
        <v>1</v>
      </c>
      <c r="DJ71" s="28">
        <v>1</v>
      </c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17" t="s">
        <v>101</v>
      </c>
      <c r="DW71" s="17" t="s">
        <v>101</v>
      </c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17" t="s">
        <v>101</v>
      </c>
      <c r="EW71" s="17" t="s">
        <v>101</v>
      </c>
      <c r="EX71" s="17" t="s">
        <v>101</v>
      </c>
      <c r="EY71" s="17" t="s">
        <v>101</v>
      </c>
      <c r="EZ71" s="17" t="s">
        <v>101</v>
      </c>
      <c r="FA71" s="17" t="s">
        <v>101</v>
      </c>
      <c r="FB71" s="17" t="s">
        <v>101</v>
      </c>
      <c r="FC71" s="17" t="s">
        <v>101</v>
      </c>
      <c r="FD71" s="17" t="s">
        <v>101</v>
      </c>
      <c r="FE71" s="15">
        <f t="shared" si="327"/>
        <v>6</v>
      </c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17"/>
      <c r="FX71" s="17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17"/>
      <c r="GX71" s="17"/>
      <c r="GY71" s="17"/>
      <c r="GZ71" s="17"/>
      <c r="HA71" s="17"/>
      <c r="HB71" s="17"/>
      <c r="HC71" s="17"/>
      <c r="HD71" s="17"/>
      <c r="HE71" s="17"/>
      <c r="HF71" s="15">
        <f t="shared" si="328"/>
        <v>0</v>
      </c>
    </row>
    <row r="72" spans="1:214" s="1" customFormat="1" ht="10.5" x14ac:dyDescent="0.15">
      <c r="A72" s="50" t="s">
        <v>172</v>
      </c>
      <c r="B72" s="41" t="s">
        <v>132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17" t="s">
        <v>101</v>
      </c>
      <c r="U72" s="17" t="s">
        <v>101</v>
      </c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17" t="s">
        <v>101</v>
      </c>
      <c r="AU72" s="17" t="s">
        <v>101</v>
      </c>
      <c r="AV72" s="17" t="s">
        <v>101</v>
      </c>
      <c r="AW72" s="17" t="s">
        <v>101</v>
      </c>
      <c r="AX72" s="17" t="s">
        <v>101</v>
      </c>
      <c r="AY72" s="17" t="s">
        <v>101</v>
      </c>
      <c r="AZ72" s="17" t="s">
        <v>101</v>
      </c>
      <c r="BA72" s="17" t="s">
        <v>101</v>
      </c>
      <c r="BB72" s="17" t="s">
        <v>101</v>
      </c>
      <c r="BC72" s="15">
        <f t="shared" si="158"/>
        <v>0</v>
      </c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17" t="s">
        <v>101</v>
      </c>
      <c r="BV72" s="17" t="s">
        <v>101</v>
      </c>
      <c r="BW72" s="28">
        <v>6</v>
      </c>
      <c r="BX72" s="28">
        <v>6</v>
      </c>
      <c r="BY72" s="28">
        <v>6</v>
      </c>
      <c r="BZ72" s="28">
        <v>6</v>
      </c>
      <c r="CA72" s="28">
        <v>6</v>
      </c>
      <c r="CB72" s="28">
        <v>6</v>
      </c>
      <c r="CC72" s="28">
        <v>6</v>
      </c>
      <c r="CD72" s="28">
        <v>6</v>
      </c>
      <c r="CE72" s="28">
        <v>6</v>
      </c>
      <c r="CF72" s="28">
        <v>6</v>
      </c>
      <c r="CG72" s="28">
        <v>6</v>
      </c>
      <c r="CH72" s="28">
        <v>6</v>
      </c>
      <c r="CI72" s="28">
        <v>6</v>
      </c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17" t="s">
        <v>101</v>
      </c>
      <c r="CV72" s="17" t="s">
        <v>101</v>
      </c>
      <c r="CW72" s="17" t="s">
        <v>101</v>
      </c>
      <c r="CX72" s="17" t="s">
        <v>101</v>
      </c>
      <c r="CY72" s="17" t="s">
        <v>101</v>
      </c>
      <c r="CZ72" s="17" t="s">
        <v>101</v>
      </c>
      <c r="DA72" s="17" t="s">
        <v>101</v>
      </c>
      <c r="DB72" s="17" t="s">
        <v>101</v>
      </c>
      <c r="DC72" s="17" t="s">
        <v>101</v>
      </c>
      <c r="DD72" s="15">
        <f t="shared" si="326"/>
        <v>78</v>
      </c>
      <c r="DE72" s="28">
        <v>5</v>
      </c>
      <c r="DF72" s="28">
        <v>5</v>
      </c>
      <c r="DG72" s="28">
        <v>5</v>
      </c>
      <c r="DH72" s="28">
        <v>5</v>
      </c>
      <c r="DI72" s="28">
        <v>5</v>
      </c>
      <c r="DJ72" s="28">
        <v>5</v>
      </c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17" t="s">
        <v>101</v>
      </c>
      <c r="DW72" s="17" t="s">
        <v>101</v>
      </c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17" t="s">
        <v>101</v>
      </c>
      <c r="EW72" s="17" t="s">
        <v>101</v>
      </c>
      <c r="EX72" s="17" t="s">
        <v>101</v>
      </c>
      <c r="EY72" s="17" t="s">
        <v>101</v>
      </c>
      <c r="EZ72" s="17" t="s">
        <v>101</v>
      </c>
      <c r="FA72" s="17" t="s">
        <v>101</v>
      </c>
      <c r="FB72" s="17" t="s">
        <v>101</v>
      </c>
      <c r="FC72" s="17" t="s">
        <v>101</v>
      </c>
      <c r="FD72" s="17" t="s">
        <v>101</v>
      </c>
      <c r="FE72" s="15">
        <f t="shared" si="327"/>
        <v>30</v>
      </c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17"/>
      <c r="FX72" s="17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17"/>
      <c r="GX72" s="17"/>
      <c r="GY72" s="17"/>
      <c r="GZ72" s="17"/>
      <c r="HA72" s="17"/>
      <c r="HB72" s="17"/>
      <c r="HC72" s="17"/>
      <c r="HD72" s="17"/>
      <c r="HE72" s="17"/>
      <c r="HF72" s="15">
        <f t="shared" si="328"/>
        <v>0</v>
      </c>
    </row>
    <row r="73" spans="1:214" s="1" customFormat="1" ht="10.5" x14ac:dyDescent="0.15">
      <c r="A73" s="50" t="s">
        <v>173</v>
      </c>
      <c r="B73" s="41" t="s">
        <v>133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17" t="s">
        <v>101</v>
      </c>
      <c r="U73" s="17" t="s">
        <v>101</v>
      </c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17" t="s">
        <v>101</v>
      </c>
      <c r="AU73" s="17" t="s">
        <v>101</v>
      </c>
      <c r="AV73" s="17" t="s">
        <v>101</v>
      </c>
      <c r="AW73" s="17" t="s">
        <v>101</v>
      </c>
      <c r="AX73" s="17" t="s">
        <v>101</v>
      </c>
      <c r="AY73" s="17" t="s">
        <v>101</v>
      </c>
      <c r="AZ73" s="17" t="s">
        <v>101</v>
      </c>
      <c r="BA73" s="17" t="s">
        <v>101</v>
      </c>
      <c r="BB73" s="17" t="s">
        <v>101</v>
      </c>
      <c r="BC73" s="15">
        <f t="shared" si="158"/>
        <v>0</v>
      </c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17" t="s">
        <v>101</v>
      </c>
      <c r="BV73" s="17" t="s">
        <v>101</v>
      </c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17" t="s">
        <v>101</v>
      </c>
      <c r="CV73" s="17" t="s">
        <v>101</v>
      </c>
      <c r="CW73" s="17" t="s">
        <v>101</v>
      </c>
      <c r="CX73" s="17" t="s">
        <v>101</v>
      </c>
      <c r="CY73" s="17" t="s">
        <v>101</v>
      </c>
      <c r="CZ73" s="17" t="s">
        <v>101</v>
      </c>
      <c r="DA73" s="17" t="s">
        <v>101</v>
      </c>
      <c r="DB73" s="17" t="s">
        <v>101</v>
      </c>
      <c r="DC73" s="17" t="s">
        <v>101</v>
      </c>
      <c r="DD73" s="15">
        <f t="shared" si="326"/>
        <v>0</v>
      </c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17" t="s">
        <v>101</v>
      </c>
      <c r="DW73" s="17" t="s">
        <v>101</v>
      </c>
      <c r="DX73" s="28">
        <v>36</v>
      </c>
      <c r="DY73" s="28">
        <v>36</v>
      </c>
      <c r="DZ73" s="28">
        <v>36</v>
      </c>
      <c r="EA73" s="28">
        <v>36</v>
      </c>
      <c r="EB73" s="28">
        <v>36</v>
      </c>
      <c r="EC73" s="28">
        <v>36</v>
      </c>
      <c r="ED73" s="28">
        <v>36</v>
      </c>
      <c r="EE73" s="28">
        <v>36</v>
      </c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17" t="s">
        <v>101</v>
      </c>
      <c r="EW73" s="17" t="s">
        <v>101</v>
      </c>
      <c r="EX73" s="17" t="s">
        <v>101</v>
      </c>
      <c r="EY73" s="17" t="s">
        <v>101</v>
      </c>
      <c r="EZ73" s="17" t="s">
        <v>101</v>
      </c>
      <c r="FA73" s="17" t="s">
        <v>101</v>
      </c>
      <c r="FB73" s="17" t="s">
        <v>101</v>
      </c>
      <c r="FC73" s="17" t="s">
        <v>101</v>
      </c>
      <c r="FD73" s="17" t="s">
        <v>101</v>
      </c>
      <c r="FE73" s="15">
        <f t="shared" si="327"/>
        <v>288</v>
      </c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17"/>
      <c r="FX73" s="17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17"/>
      <c r="GX73" s="17"/>
      <c r="GY73" s="17"/>
      <c r="GZ73" s="17"/>
      <c r="HA73" s="17"/>
      <c r="HB73" s="17"/>
      <c r="HC73" s="17"/>
      <c r="HD73" s="17"/>
      <c r="HE73" s="17"/>
      <c r="HF73" s="15">
        <f t="shared" si="328"/>
        <v>0</v>
      </c>
    </row>
    <row r="74" spans="1:214" s="1" customFormat="1" ht="11.25" thickBot="1" x14ac:dyDescent="0.2">
      <c r="A74" s="43" t="s">
        <v>229</v>
      </c>
      <c r="B74" s="49" t="s">
        <v>159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17" t="s">
        <v>101</v>
      </c>
      <c r="U74" s="17" t="s">
        <v>101</v>
      </c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17" t="s">
        <v>101</v>
      </c>
      <c r="AU74" s="17" t="s">
        <v>101</v>
      </c>
      <c r="AV74" s="17" t="s">
        <v>101</v>
      </c>
      <c r="AW74" s="17" t="s">
        <v>101</v>
      </c>
      <c r="AX74" s="17" t="s">
        <v>101</v>
      </c>
      <c r="AY74" s="17" t="s">
        <v>101</v>
      </c>
      <c r="AZ74" s="17" t="s">
        <v>101</v>
      </c>
      <c r="BA74" s="17" t="s">
        <v>101</v>
      </c>
      <c r="BB74" s="17" t="s">
        <v>101</v>
      </c>
      <c r="BC74" s="15">
        <f t="shared" si="158"/>
        <v>0</v>
      </c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17" t="s">
        <v>101</v>
      </c>
      <c r="BV74" s="17" t="s">
        <v>101</v>
      </c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17" t="s">
        <v>101</v>
      </c>
      <c r="CV74" s="17" t="s">
        <v>101</v>
      </c>
      <c r="CW74" s="17" t="s">
        <v>101</v>
      </c>
      <c r="CX74" s="17" t="s">
        <v>101</v>
      </c>
      <c r="CY74" s="17" t="s">
        <v>101</v>
      </c>
      <c r="CZ74" s="17" t="s">
        <v>101</v>
      </c>
      <c r="DA74" s="17" t="s">
        <v>101</v>
      </c>
      <c r="DB74" s="17" t="s">
        <v>101</v>
      </c>
      <c r="DC74" s="17" t="s">
        <v>101</v>
      </c>
      <c r="DD74" s="15">
        <f t="shared" si="326"/>
        <v>0</v>
      </c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17" t="s">
        <v>101</v>
      </c>
      <c r="DW74" s="17" t="s">
        <v>101</v>
      </c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>
        <v>12</v>
      </c>
      <c r="EP74" s="28"/>
      <c r="EQ74" s="28"/>
      <c r="ER74" s="28"/>
      <c r="ES74" s="28"/>
      <c r="ET74" s="28"/>
      <c r="EU74" s="28"/>
      <c r="EV74" s="17" t="s">
        <v>101</v>
      </c>
      <c r="EW74" s="17" t="s">
        <v>101</v>
      </c>
      <c r="EX74" s="17" t="s">
        <v>101</v>
      </c>
      <c r="EY74" s="17" t="s">
        <v>101</v>
      </c>
      <c r="EZ74" s="17" t="s">
        <v>101</v>
      </c>
      <c r="FA74" s="17" t="s">
        <v>101</v>
      </c>
      <c r="FB74" s="17" t="s">
        <v>101</v>
      </c>
      <c r="FC74" s="17" t="s">
        <v>101</v>
      </c>
      <c r="FD74" s="17" t="s">
        <v>101</v>
      </c>
      <c r="FE74" s="15">
        <f t="shared" si="327"/>
        <v>12</v>
      </c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17"/>
      <c r="FX74" s="17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17"/>
      <c r="GX74" s="17"/>
      <c r="GY74" s="17"/>
      <c r="GZ74" s="17"/>
      <c r="HA74" s="17"/>
      <c r="HB74" s="17"/>
      <c r="HC74" s="17"/>
      <c r="HD74" s="17"/>
      <c r="HE74" s="17"/>
      <c r="HF74" s="15">
        <f t="shared" si="328"/>
        <v>0</v>
      </c>
    </row>
    <row r="75" spans="1:214" s="12" customFormat="1" ht="48.75" customHeight="1" x14ac:dyDescent="0.15">
      <c r="A75" s="37" t="s">
        <v>177</v>
      </c>
      <c r="B75" s="37" t="s">
        <v>217</v>
      </c>
      <c r="C75" s="37">
        <f>SUM(C76:C80)</f>
        <v>0</v>
      </c>
      <c r="D75" s="37">
        <f t="shared" ref="D75:AS75" si="330">SUM(D76:D80)</f>
        <v>0</v>
      </c>
      <c r="E75" s="37">
        <f t="shared" si="330"/>
        <v>0</v>
      </c>
      <c r="F75" s="37">
        <f t="shared" si="330"/>
        <v>0</v>
      </c>
      <c r="G75" s="37">
        <f t="shared" si="330"/>
        <v>0</v>
      </c>
      <c r="H75" s="37">
        <f t="shared" si="330"/>
        <v>0</v>
      </c>
      <c r="I75" s="37">
        <f t="shared" si="330"/>
        <v>0</v>
      </c>
      <c r="J75" s="37">
        <f t="shared" si="330"/>
        <v>0</v>
      </c>
      <c r="K75" s="37">
        <f t="shared" si="330"/>
        <v>0</v>
      </c>
      <c r="L75" s="37">
        <f t="shared" si="330"/>
        <v>0</v>
      </c>
      <c r="M75" s="37">
        <f t="shared" si="330"/>
        <v>0</v>
      </c>
      <c r="N75" s="37">
        <f t="shared" si="330"/>
        <v>0</v>
      </c>
      <c r="O75" s="37">
        <f t="shared" si="330"/>
        <v>0</v>
      </c>
      <c r="P75" s="37">
        <f t="shared" si="330"/>
        <v>0</v>
      </c>
      <c r="Q75" s="37">
        <f t="shared" si="330"/>
        <v>0</v>
      </c>
      <c r="R75" s="37">
        <f t="shared" si="330"/>
        <v>0</v>
      </c>
      <c r="S75" s="37">
        <f t="shared" si="330"/>
        <v>0</v>
      </c>
      <c r="T75" s="37" t="s">
        <v>101</v>
      </c>
      <c r="U75" s="37" t="s">
        <v>101</v>
      </c>
      <c r="V75" s="37">
        <f t="shared" si="330"/>
        <v>0</v>
      </c>
      <c r="W75" s="37">
        <f t="shared" si="330"/>
        <v>0</v>
      </c>
      <c r="X75" s="37">
        <f t="shared" si="330"/>
        <v>0</v>
      </c>
      <c r="Y75" s="37">
        <f t="shared" si="330"/>
        <v>0</v>
      </c>
      <c r="Z75" s="37">
        <f t="shared" si="330"/>
        <v>0</v>
      </c>
      <c r="AA75" s="37">
        <f t="shared" si="330"/>
        <v>0</v>
      </c>
      <c r="AB75" s="37">
        <f t="shared" si="330"/>
        <v>0</v>
      </c>
      <c r="AC75" s="37">
        <f t="shared" si="330"/>
        <v>0</v>
      </c>
      <c r="AD75" s="37">
        <f t="shared" si="330"/>
        <v>0</v>
      </c>
      <c r="AE75" s="37">
        <f t="shared" si="330"/>
        <v>0</v>
      </c>
      <c r="AF75" s="37">
        <f t="shared" si="330"/>
        <v>0</v>
      </c>
      <c r="AG75" s="37">
        <f t="shared" si="330"/>
        <v>0</v>
      </c>
      <c r="AH75" s="37">
        <f t="shared" si="330"/>
        <v>0</v>
      </c>
      <c r="AI75" s="37">
        <f t="shared" si="330"/>
        <v>0</v>
      </c>
      <c r="AJ75" s="37">
        <f t="shared" si="330"/>
        <v>0</v>
      </c>
      <c r="AK75" s="37">
        <f t="shared" si="330"/>
        <v>0</v>
      </c>
      <c r="AL75" s="37">
        <f t="shared" si="330"/>
        <v>0</v>
      </c>
      <c r="AM75" s="37">
        <f t="shared" si="330"/>
        <v>0</v>
      </c>
      <c r="AN75" s="37">
        <f t="shared" si="330"/>
        <v>0</v>
      </c>
      <c r="AO75" s="37">
        <f t="shared" si="330"/>
        <v>0</v>
      </c>
      <c r="AP75" s="37">
        <f t="shared" si="330"/>
        <v>0</v>
      </c>
      <c r="AQ75" s="37">
        <f t="shared" si="330"/>
        <v>0</v>
      </c>
      <c r="AR75" s="37">
        <f t="shared" si="330"/>
        <v>0</v>
      </c>
      <c r="AS75" s="37">
        <f t="shared" si="330"/>
        <v>0</v>
      </c>
      <c r="AT75" s="37" t="s">
        <v>101</v>
      </c>
      <c r="AU75" s="37" t="s">
        <v>101</v>
      </c>
      <c r="AV75" s="37" t="s">
        <v>101</v>
      </c>
      <c r="AW75" s="37" t="s">
        <v>101</v>
      </c>
      <c r="AX75" s="37" t="s">
        <v>101</v>
      </c>
      <c r="AY75" s="37" t="s">
        <v>101</v>
      </c>
      <c r="AZ75" s="37" t="s">
        <v>101</v>
      </c>
      <c r="BA75" s="37" t="s">
        <v>101</v>
      </c>
      <c r="BB75" s="37" t="s">
        <v>101</v>
      </c>
      <c r="BC75" s="15">
        <f t="shared" si="19"/>
        <v>0</v>
      </c>
      <c r="BD75" s="37">
        <f>SUM(BD76:BD80)</f>
        <v>0</v>
      </c>
      <c r="BE75" s="37">
        <f t="shared" ref="BE75" si="331">SUM(BE76:BE80)</f>
        <v>0</v>
      </c>
      <c r="BF75" s="37">
        <f t="shared" ref="BF75" si="332">SUM(BF76:BF80)</f>
        <v>0</v>
      </c>
      <c r="BG75" s="37">
        <f t="shared" ref="BG75" si="333">SUM(BG76:BG80)</f>
        <v>0</v>
      </c>
      <c r="BH75" s="37">
        <f t="shared" ref="BH75" si="334">SUM(BH76:BH80)</f>
        <v>0</v>
      </c>
      <c r="BI75" s="37">
        <f t="shared" ref="BI75" si="335">SUM(BI76:BI80)</f>
        <v>0</v>
      </c>
      <c r="BJ75" s="37">
        <f t="shared" ref="BJ75" si="336">SUM(BJ76:BJ80)</f>
        <v>0</v>
      </c>
      <c r="BK75" s="37">
        <f t="shared" ref="BK75" si="337">SUM(BK76:BK80)</f>
        <v>0</v>
      </c>
      <c r="BL75" s="37">
        <f t="shared" ref="BL75" si="338">SUM(BL76:BL80)</f>
        <v>0</v>
      </c>
      <c r="BM75" s="37">
        <f t="shared" ref="BM75" si="339">SUM(BM76:BM80)</f>
        <v>0</v>
      </c>
      <c r="BN75" s="37">
        <f t="shared" ref="BN75" si="340">SUM(BN76:BN80)</f>
        <v>0</v>
      </c>
      <c r="BO75" s="37">
        <f t="shared" ref="BO75" si="341">SUM(BO76:BO80)</f>
        <v>0</v>
      </c>
      <c r="BP75" s="37">
        <f t="shared" ref="BP75" si="342">SUM(BP76:BP80)</f>
        <v>0</v>
      </c>
      <c r="BQ75" s="37">
        <f t="shared" ref="BQ75" si="343">SUM(BQ76:BQ80)</f>
        <v>0</v>
      </c>
      <c r="BR75" s="37">
        <f t="shared" ref="BR75" si="344">SUM(BR76:BR80)</f>
        <v>0</v>
      </c>
      <c r="BS75" s="37">
        <f t="shared" ref="BS75" si="345">SUM(BS76:BS80)</f>
        <v>0</v>
      </c>
      <c r="BT75" s="37">
        <f t="shared" ref="BT75" si="346">SUM(BT76:BT80)</f>
        <v>0</v>
      </c>
      <c r="BU75" s="37" t="s">
        <v>101</v>
      </c>
      <c r="BV75" s="37" t="s">
        <v>101</v>
      </c>
      <c r="BW75" s="37">
        <f t="shared" ref="BW75" si="347">SUM(BW76:BW80)</f>
        <v>10</v>
      </c>
      <c r="BX75" s="37">
        <f t="shared" ref="BX75" si="348">SUM(BX76:BX80)</f>
        <v>10</v>
      </c>
      <c r="BY75" s="37">
        <f t="shared" ref="BY75" si="349">SUM(BY76:BY80)</f>
        <v>10</v>
      </c>
      <c r="BZ75" s="37">
        <f t="shared" ref="BZ75" si="350">SUM(BZ76:BZ80)</f>
        <v>10</v>
      </c>
      <c r="CA75" s="37">
        <f t="shared" ref="CA75" si="351">SUM(CA76:CA80)</f>
        <v>10</v>
      </c>
      <c r="CB75" s="37">
        <f t="shared" ref="CB75" si="352">SUM(CB76:CB80)</f>
        <v>10</v>
      </c>
      <c r="CC75" s="37">
        <f t="shared" ref="CC75" si="353">SUM(CC76:CC80)</f>
        <v>10</v>
      </c>
      <c r="CD75" s="37">
        <f t="shared" ref="CD75" si="354">SUM(CD76:CD80)</f>
        <v>10</v>
      </c>
      <c r="CE75" s="37">
        <f t="shared" ref="CE75" si="355">SUM(CE76:CE80)</f>
        <v>10</v>
      </c>
      <c r="CF75" s="37">
        <f t="shared" ref="CF75" si="356">SUM(CF76:CF80)</f>
        <v>10</v>
      </c>
      <c r="CG75" s="37">
        <f t="shared" ref="CG75" si="357">SUM(CG76:CG80)</f>
        <v>10</v>
      </c>
      <c r="CH75" s="37">
        <f t="shared" ref="CH75" si="358">SUM(CH76:CH80)</f>
        <v>10</v>
      </c>
      <c r="CI75" s="37">
        <f t="shared" ref="CI75" si="359">SUM(CI76:CI80)</f>
        <v>10</v>
      </c>
      <c r="CJ75" s="37">
        <f t="shared" ref="CJ75" si="360">SUM(CJ76:CJ80)</f>
        <v>0</v>
      </c>
      <c r="CK75" s="37">
        <f t="shared" ref="CK75" si="361">SUM(CK76:CK80)</f>
        <v>0</v>
      </c>
      <c r="CL75" s="37">
        <f t="shared" ref="CL75" si="362">SUM(CL76:CL80)</f>
        <v>0</v>
      </c>
      <c r="CM75" s="37">
        <f t="shared" ref="CM75" si="363">SUM(CM76:CM80)</f>
        <v>0</v>
      </c>
      <c r="CN75" s="37">
        <f t="shared" ref="CN75" si="364">SUM(CN76:CN80)</f>
        <v>0</v>
      </c>
      <c r="CO75" s="37">
        <f t="shared" ref="CO75" si="365">SUM(CO76:CO80)</f>
        <v>0</v>
      </c>
      <c r="CP75" s="37">
        <f t="shared" ref="CP75" si="366">SUM(CP76:CP80)</f>
        <v>0</v>
      </c>
      <c r="CQ75" s="37">
        <f t="shared" ref="CQ75" si="367">SUM(CQ76:CQ80)</f>
        <v>0</v>
      </c>
      <c r="CR75" s="37">
        <f t="shared" ref="CR75" si="368">SUM(CR76:CR80)</f>
        <v>0</v>
      </c>
      <c r="CS75" s="37">
        <f t="shared" ref="CS75" si="369">SUM(CS76:CS80)</f>
        <v>0</v>
      </c>
      <c r="CT75" s="37">
        <f t="shared" ref="CT75" si="370">SUM(CT76:CT80)</f>
        <v>0</v>
      </c>
      <c r="CU75" s="37" t="s">
        <v>101</v>
      </c>
      <c r="CV75" s="37" t="s">
        <v>101</v>
      </c>
      <c r="CW75" s="37" t="s">
        <v>101</v>
      </c>
      <c r="CX75" s="37" t="s">
        <v>101</v>
      </c>
      <c r="CY75" s="37" t="s">
        <v>101</v>
      </c>
      <c r="CZ75" s="37" t="s">
        <v>101</v>
      </c>
      <c r="DA75" s="37" t="s">
        <v>101</v>
      </c>
      <c r="DB75" s="37" t="s">
        <v>101</v>
      </c>
      <c r="DC75" s="37" t="s">
        <v>101</v>
      </c>
      <c r="DD75" s="15">
        <f t="shared" ref="DD75" si="371">SUM(BD75:DC75)</f>
        <v>130</v>
      </c>
      <c r="DE75" s="37">
        <f>SUM(DE76:DE80)</f>
        <v>7</v>
      </c>
      <c r="DF75" s="37">
        <f t="shared" ref="DF75" si="372">SUM(DF76:DF80)</f>
        <v>7</v>
      </c>
      <c r="DG75" s="37">
        <f t="shared" ref="DG75" si="373">SUM(DG76:DG80)</f>
        <v>7</v>
      </c>
      <c r="DH75" s="37">
        <f t="shared" ref="DH75" si="374">SUM(DH76:DH80)</f>
        <v>7</v>
      </c>
      <c r="DI75" s="37">
        <f t="shared" ref="DI75" si="375">SUM(DI76:DI80)</f>
        <v>7</v>
      </c>
      <c r="DJ75" s="37">
        <f t="shared" ref="DJ75" si="376">SUM(DJ76:DJ80)</f>
        <v>7</v>
      </c>
      <c r="DK75" s="37">
        <f t="shared" ref="DK75" si="377">SUM(DK76:DK80)</f>
        <v>0</v>
      </c>
      <c r="DL75" s="37">
        <f t="shared" ref="DL75" si="378">SUM(DL76:DL80)</f>
        <v>0</v>
      </c>
      <c r="DM75" s="37">
        <f t="shared" ref="DM75" si="379">SUM(DM76:DM80)</f>
        <v>0</v>
      </c>
      <c r="DN75" s="37">
        <f t="shared" ref="DN75" si="380">SUM(DN76:DN80)</f>
        <v>0</v>
      </c>
      <c r="DO75" s="37">
        <f t="shared" ref="DO75" si="381">SUM(DO76:DO80)</f>
        <v>0</v>
      </c>
      <c r="DP75" s="37">
        <f t="shared" ref="DP75" si="382">SUM(DP76:DP80)</f>
        <v>0</v>
      </c>
      <c r="DQ75" s="37">
        <f t="shared" ref="DQ75" si="383">SUM(DQ76:DQ80)</f>
        <v>0</v>
      </c>
      <c r="DR75" s="37">
        <f t="shared" ref="DR75" si="384">SUM(DR76:DR80)</f>
        <v>0</v>
      </c>
      <c r="DS75" s="37">
        <f t="shared" ref="DS75" si="385">SUM(DS76:DS80)</f>
        <v>0</v>
      </c>
      <c r="DT75" s="37">
        <f t="shared" ref="DT75" si="386">SUM(DT76:DT80)</f>
        <v>0</v>
      </c>
      <c r="DU75" s="37">
        <f t="shared" ref="DU75" si="387">SUM(DU76:DU80)</f>
        <v>0</v>
      </c>
      <c r="DV75" s="37" t="s">
        <v>101</v>
      </c>
      <c r="DW75" s="37" t="s">
        <v>101</v>
      </c>
      <c r="DX75" s="37">
        <f t="shared" ref="DX75" si="388">SUM(DX76:DX80)</f>
        <v>0</v>
      </c>
      <c r="DY75" s="37">
        <f t="shared" ref="DY75" si="389">SUM(DY76:DY80)</f>
        <v>0</v>
      </c>
      <c r="DZ75" s="37">
        <f t="shared" ref="DZ75" si="390">SUM(DZ76:DZ80)</f>
        <v>0</v>
      </c>
      <c r="EA75" s="37">
        <f t="shared" ref="EA75" si="391">SUM(EA76:EA80)</f>
        <v>0</v>
      </c>
      <c r="EB75" s="37">
        <f t="shared" ref="EB75" si="392">SUM(EB76:EB80)</f>
        <v>0</v>
      </c>
      <c r="EC75" s="37">
        <f t="shared" ref="EC75" si="393">SUM(EC76:EC80)</f>
        <v>0</v>
      </c>
      <c r="ED75" s="37">
        <f t="shared" ref="ED75" si="394">SUM(ED76:ED80)</f>
        <v>0</v>
      </c>
      <c r="EE75" s="37">
        <f t="shared" ref="EE75" si="395">SUM(EE76:EE80)</f>
        <v>0</v>
      </c>
      <c r="EF75" s="37">
        <f t="shared" ref="EF75" si="396">SUM(EF76:EF80)</f>
        <v>36</v>
      </c>
      <c r="EG75" s="37">
        <f t="shared" ref="EG75" si="397">SUM(EG76:EG80)</f>
        <v>36</v>
      </c>
      <c r="EH75" s="37">
        <f t="shared" ref="EH75" si="398">SUM(EH76:EH80)</f>
        <v>36</v>
      </c>
      <c r="EI75" s="37">
        <f t="shared" ref="EI75" si="399">SUM(EI76:EI80)</f>
        <v>36</v>
      </c>
      <c r="EJ75" s="37">
        <f t="shared" ref="EJ75" si="400">SUM(EJ76:EJ80)</f>
        <v>36</v>
      </c>
      <c r="EK75" s="37">
        <f t="shared" ref="EK75" si="401">SUM(EK76:EK80)</f>
        <v>36</v>
      </c>
      <c r="EL75" s="37">
        <f t="shared" ref="EL75" si="402">SUM(EL76:EL80)</f>
        <v>36</v>
      </c>
      <c r="EM75" s="37">
        <f t="shared" ref="EM75" si="403">SUM(EM76:EM80)</f>
        <v>36</v>
      </c>
      <c r="EN75" s="37">
        <f t="shared" ref="EN75" si="404">SUM(EN76:EN80)</f>
        <v>0</v>
      </c>
      <c r="EO75" s="37">
        <f t="shared" ref="EO75" si="405">SUM(EO76:EO80)</f>
        <v>12</v>
      </c>
      <c r="EP75" s="37">
        <f t="shared" ref="EP75" si="406">SUM(EP76:EP80)</f>
        <v>0</v>
      </c>
      <c r="EQ75" s="37">
        <f t="shared" ref="EQ75" si="407">SUM(EQ76:EQ80)</f>
        <v>0</v>
      </c>
      <c r="ER75" s="37">
        <f t="shared" ref="ER75" si="408">SUM(ER76:ER80)</f>
        <v>0</v>
      </c>
      <c r="ES75" s="37">
        <f t="shared" ref="ES75" si="409">SUM(ES76:ES80)</f>
        <v>0</v>
      </c>
      <c r="ET75" s="37">
        <f t="shared" ref="ET75" si="410">SUM(ET76:ET80)</f>
        <v>0</v>
      </c>
      <c r="EU75" s="37">
        <f t="shared" ref="EU75:EV75" si="411">SUM(EU76:EU80)</f>
        <v>0</v>
      </c>
      <c r="EV75" s="37">
        <f t="shared" si="411"/>
        <v>0</v>
      </c>
      <c r="EW75" s="37" t="s">
        <v>101</v>
      </c>
      <c r="EX75" s="37" t="s">
        <v>101</v>
      </c>
      <c r="EY75" s="37" t="s">
        <v>101</v>
      </c>
      <c r="EZ75" s="37" t="s">
        <v>101</v>
      </c>
      <c r="FA75" s="37" t="s">
        <v>101</v>
      </c>
      <c r="FB75" s="37" t="s">
        <v>101</v>
      </c>
      <c r="FC75" s="37" t="s">
        <v>101</v>
      </c>
      <c r="FD75" s="37" t="s">
        <v>101</v>
      </c>
      <c r="FE75" s="15">
        <f t="shared" ref="FE75" si="412">SUM(DE75:FD75)</f>
        <v>342</v>
      </c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15">
        <f t="shared" ref="HF75" si="413">SUM(FF75:HE75)</f>
        <v>0</v>
      </c>
    </row>
    <row r="76" spans="1:214" s="1" customFormat="1" ht="78.75" customHeight="1" x14ac:dyDescent="0.15">
      <c r="A76" s="50" t="s">
        <v>178</v>
      </c>
      <c r="B76" s="41" t="s">
        <v>218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17" t="s">
        <v>101</v>
      </c>
      <c r="U76" s="17" t="s">
        <v>101</v>
      </c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17" t="s">
        <v>101</v>
      </c>
      <c r="AU76" s="17" t="s">
        <v>101</v>
      </c>
      <c r="AV76" s="17" t="s">
        <v>101</v>
      </c>
      <c r="AW76" s="17" t="s">
        <v>101</v>
      </c>
      <c r="AX76" s="17" t="s">
        <v>101</v>
      </c>
      <c r="AY76" s="17" t="s">
        <v>101</v>
      </c>
      <c r="AZ76" s="17" t="s">
        <v>101</v>
      </c>
      <c r="BA76" s="17" t="s">
        <v>101</v>
      </c>
      <c r="BB76" s="17" t="s">
        <v>101</v>
      </c>
      <c r="BC76" s="15">
        <f t="shared" ref="BC76:BC80" si="414">SUM(C76:BB76)</f>
        <v>0</v>
      </c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17" t="s">
        <v>101</v>
      </c>
      <c r="BV76" s="17" t="s">
        <v>101</v>
      </c>
      <c r="BW76" s="28">
        <v>2</v>
      </c>
      <c r="BX76" s="28">
        <v>2</v>
      </c>
      <c r="BY76" s="28">
        <v>2</v>
      </c>
      <c r="BZ76" s="28">
        <v>2</v>
      </c>
      <c r="CA76" s="28">
        <v>2</v>
      </c>
      <c r="CB76" s="28">
        <v>2</v>
      </c>
      <c r="CC76" s="28">
        <v>2</v>
      </c>
      <c r="CD76" s="28">
        <v>2</v>
      </c>
      <c r="CE76" s="28">
        <v>2</v>
      </c>
      <c r="CF76" s="28">
        <v>2</v>
      </c>
      <c r="CG76" s="28">
        <v>2</v>
      </c>
      <c r="CH76" s="28">
        <v>2</v>
      </c>
      <c r="CI76" s="28">
        <v>2</v>
      </c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17" t="s">
        <v>101</v>
      </c>
      <c r="CV76" s="17" t="s">
        <v>101</v>
      </c>
      <c r="CW76" s="17" t="s">
        <v>101</v>
      </c>
      <c r="CX76" s="17" t="s">
        <v>101</v>
      </c>
      <c r="CY76" s="17" t="s">
        <v>101</v>
      </c>
      <c r="CZ76" s="17" t="s">
        <v>101</v>
      </c>
      <c r="DA76" s="17" t="s">
        <v>101</v>
      </c>
      <c r="DB76" s="17" t="s">
        <v>101</v>
      </c>
      <c r="DC76" s="17" t="s">
        <v>101</v>
      </c>
      <c r="DD76" s="15">
        <f t="shared" ref="DD76:DD80" si="415">SUM(BD76:DC76)</f>
        <v>26</v>
      </c>
      <c r="DE76" s="28">
        <v>1</v>
      </c>
      <c r="DF76" s="28">
        <v>1</v>
      </c>
      <c r="DG76" s="28">
        <v>1</v>
      </c>
      <c r="DH76" s="28">
        <v>1</v>
      </c>
      <c r="DI76" s="28">
        <v>1</v>
      </c>
      <c r="DJ76" s="28">
        <v>1</v>
      </c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17" t="s">
        <v>101</v>
      </c>
      <c r="DW76" s="17" t="s">
        <v>101</v>
      </c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17" t="s">
        <v>101</v>
      </c>
      <c r="EW76" s="17" t="s">
        <v>101</v>
      </c>
      <c r="EX76" s="17" t="s">
        <v>101</v>
      </c>
      <c r="EY76" s="17" t="s">
        <v>101</v>
      </c>
      <c r="EZ76" s="17" t="s">
        <v>101</v>
      </c>
      <c r="FA76" s="17" t="s">
        <v>101</v>
      </c>
      <c r="FB76" s="17" t="s">
        <v>101</v>
      </c>
      <c r="FC76" s="17" t="s">
        <v>101</v>
      </c>
      <c r="FD76" s="17" t="s">
        <v>101</v>
      </c>
      <c r="FE76" s="15">
        <f t="shared" ref="FE76:FE80" si="416">SUM(DE76:FD76)</f>
        <v>6</v>
      </c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17"/>
      <c r="FX76" s="17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17"/>
      <c r="GX76" s="17"/>
      <c r="GY76" s="17"/>
      <c r="GZ76" s="17"/>
      <c r="HA76" s="17"/>
      <c r="HB76" s="17"/>
      <c r="HC76" s="17"/>
      <c r="HD76" s="17"/>
      <c r="HE76" s="17"/>
      <c r="HF76" s="15">
        <f t="shared" ref="HF76:HF80" si="417">SUM(FF76:HE76)</f>
        <v>0</v>
      </c>
    </row>
    <row r="77" spans="1:214" s="1" customFormat="1" ht="21" x14ac:dyDescent="0.15">
      <c r="A77" s="50" t="s">
        <v>219</v>
      </c>
      <c r="B77" s="41" t="s">
        <v>220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17"/>
      <c r="U77" s="17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17"/>
      <c r="AU77" s="17"/>
      <c r="AV77" s="17"/>
      <c r="AW77" s="17"/>
      <c r="AX77" s="17"/>
      <c r="AY77" s="17"/>
      <c r="AZ77" s="17"/>
      <c r="BA77" s="17"/>
      <c r="BB77" s="17"/>
      <c r="BC77" s="15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17" t="s">
        <v>101</v>
      </c>
      <c r="BV77" s="17" t="s">
        <v>101</v>
      </c>
      <c r="BW77" s="28">
        <v>2</v>
      </c>
      <c r="BX77" s="28">
        <v>2</v>
      </c>
      <c r="BY77" s="28">
        <v>2</v>
      </c>
      <c r="BZ77" s="28">
        <v>2</v>
      </c>
      <c r="CA77" s="28">
        <v>2</v>
      </c>
      <c r="CB77" s="28">
        <v>2</v>
      </c>
      <c r="CC77" s="28">
        <v>2</v>
      </c>
      <c r="CD77" s="28">
        <v>2</v>
      </c>
      <c r="CE77" s="28">
        <v>2</v>
      </c>
      <c r="CF77" s="28">
        <v>2</v>
      </c>
      <c r="CG77" s="28">
        <v>2</v>
      </c>
      <c r="CH77" s="28">
        <v>2</v>
      </c>
      <c r="CI77" s="28">
        <v>2</v>
      </c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17"/>
      <c r="CV77" s="17"/>
      <c r="CW77" s="17"/>
      <c r="CX77" s="17"/>
      <c r="CY77" s="17"/>
      <c r="CZ77" s="17"/>
      <c r="DA77" s="17"/>
      <c r="DB77" s="17"/>
      <c r="DC77" s="17"/>
      <c r="DD77" s="15"/>
      <c r="DE77" s="28">
        <v>1</v>
      </c>
      <c r="DF77" s="28">
        <v>1</v>
      </c>
      <c r="DG77" s="28">
        <v>1</v>
      </c>
      <c r="DH77" s="28">
        <v>1</v>
      </c>
      <c r="DI77" s="28">
        <v>1</v>
      </c>
      <c r="DJ77" s="28">
        <v>1</v>
      </c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17"/>
      <c r="DW77" s="17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17" t="s">
        <v>101</v>
      </c>
      <c r="EW77" s="17" t="s">
        <v>101</v>
      </c>
      <c r="EX77" s="17" t="s">
        <v>101</v>
      </c>
      <c r="EY77" s="17" t="s">
        <v>101</v>
      </c>
      <c r="EZ77" s="17" t="s">
        <v>101</v>
      </c>
      <c r="FA77" s="17" t="s">
        <v>101</v>
      </c>
      <c r="FB77" s="17" t="s">
        <v>101</v>
      </c>
      <c r="FC77" s="17" t="s">
        <v>101</v>
      </c>
      <c r="FD77" s="17" t="s">
        <v>101</v>
      </c>
      <c r="FE77" s="15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17"/>
      <c r="FX77" s="17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17"/>
      <c r="GX77" s="17"/>
      <c r="GY77" s="17"/>
      <c r="GZ77" s="17"/>
      <c r="HA77" s="17"/>
      <c r="HB77" s="17"/>
      <c r="HC77" s="17"/>
      <c r="HD77" s="17"/>
      <c r="HE77" s="17"/>
      <c r="HF77" s="15"/>
    </row>
    <row r="78" spans="1:214" s="1" customFormat="1" ht="10.5" x14ac:dyDescent="0.15">
      <c r="A78" s="50" t="s">
        <v>179</v>
      </c>
      <c r="B78" s="41" t="s">
        <v>132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17" t="s">
        <v>101</v>
      </c>
      <c r="U78" s="17" t="s">
        <v>101</v>
      </c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17" t="s">
        <v>101</v>
      </c>
      <c r="AU78" s="17" t="s">
        <v>101</v>
      </c>
      <c r="AV78" s="17" t="s">
        <v>101</v>
      </c>
      <c r="AW78" s="17" t="s">
        <v>101</v>
      </c>
      <c r="AX78" s="17" t="s">
        <v>101</v>
      </c>
      <c r="AY78" s="17" t="s">
        <v>101</v>
      </c>
      <c r="AZ78" s="17" t="s">
        <v>101</v>
      </c>
      <c r="BA78" s="17" t="s">
        <v>101</v>
      </c>
      <c r="BB78" s="17" t="s">
        <v>101</v>
      </c>
      <c r="BC78" s="15">
        <f t="shared" si="414"/>
        <v>0</v>
      </c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17" t="s">
        <v>101</v>
      </c>
      <c r="BV78" s="17" t="s">
        <v>101</v>
      </c>
      <c r="BW78" s="28">
        <v>6</v>
      </c>
      <c r="BX78" s="28">
        <v>6</v>
      </c>
      <c r="BY78" s="28">
        <v>6</v>
      </c>
      <c r="BZ78" s="28">
        <v>6</v>
      </c>
      <c r="CA78" s="28">
        <v>6</v>
      </c>
      <c r="CB78" s="28">
        <v>6</v>
      </c>
      <c r="CC78" s="28">
        <v>6</v>
      </c>
      <c r="CD78" s="28">
        <v>6</v>
      </c>
      <c r="CE78" s="28">
        <v>6</v>
      </c>
      <c r="CF78" s="28">
        <v>6</v>
      </c>
      <c r="CG78" s="28">
        <v>6</v>
      </c>
      <c r="CH78" s="28">
        <v>6</v>
      </c>
      <c r="CI78" s="28">
        <v>6</v>
      </c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17" t="s">
        <v>101</v>
      </c>
      <c r="CV78" s="17" t="s">
        <v>101</v>
      </c>
      <c r="CW78" s="17" t="s">
        <v>101</v>
      </c>
      <c r="CX78" s="17" t="s">
        <v>101</v>
      </c>
      <c r="CY78" s="17" t="s">
        <v>101</v>
      </c>
      <c r="CZ78" s="17" t="s">
        <v>101</v>
      </c>
      <c r="DA78" s="17" t="s">
        <v>101</v>
      </c>
      <c r="DB78" s="17" t="s">
        <v>101</v>
      </c>
      <c r="DC78" s="17" t="s">
        <v>101</v>
      </c>
      <c r="DD78" s="15">
        <f t="shared" si="415"/>
        <v>78</v>
      </c>
      <c r="DE78" s="28">
        <v>5</v>
      </c>
      <c r="DF78" s="28">
        <v>5</v>
      </c>
      <c r="DG78" s="28">
        <v>5</v>
      </c>
      <c r="DH78" s="28">
        <v>5</v>
      </c>
      <c r="DI78" s="28">
        <v>5</v>
      </c>
      <c r="DJ78" s="28">
        <v>5</v>
      </c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17" t="s">
        <v>101</v>
      </c>
      <c r="DW78" s="17" t="s">
        <v>101</v>
      </c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17" t="s">
        <v>101</v>
      </c>
      <c r="EW78" s="17" t="s">
        <v>101</v>
      </c>
      <c r="EX78" s="17" t="s">
        <v>101</v>
      </c>
      <c r="EY78" s="17" t="s">
        <v>101</v>
      </c>
      <c r="EZ78" s="17" t="s">
        <v>101</v>
      </c>
      <c r="FA78" s="17" t="s">
        <v>101</v>
      </c>
      <c r="FB78" s="17" t="s">
        <v>101</v>
      </c>
      <c r="FC78" s="17" t="s">
        <v>101</v>
      </c>
      <c r="FD78" s="17" t="s">
        <v>101</v>
      </c>
      <c r="FE78" s="15">
        <f t="shared" si="416"/>
        <v>30</v>
      </c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17"/>
      <c r="FX78" s="17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17"/>
      <c r="GX78" s="17"/>
      <c r="GY78" s="17"/>
      <c r="GZ78" s="17"/>
      <c r="HA78" s="17"/>
      <c r="HB78" s="17"/>
      <c r="HC78" s="17"/>
      <c r="HD78" s="17"/>
      <c r="HE78" s="17"/>
      <c r="HF78" s="15">
        <f t="shared" si="417"/>
        <v>0</v>
      </c>
    </row>
    <row r="79" spans="1:214" s="1" customFormat="1" ht="10.5" x14ac:dyDescent="0.15">
      <c r="A79" s="65" t="s">
        <v>180</v>
      </c>
      <c r="B79" s="70" t="s">
        <v>133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17"/>
      <c r="U79" s="17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17"/>
      <c r="AU79" s="17"/>
      <c r="AV79" s="17"/>
      <c r="AW79" s="17"/>
      <c r="AX79" s="17"/>
      <c r="AY79" s="17"/>
      <c r="AZ79" s="17"/>
      <c r="BA79" s="17"/>
      <c r="BB79" s="17"/>
      <c r="BC79" s="15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17" t="s">
        <v>101</v>
      </c>
      <c r="BV79" s="17" t="s">
        <v>101</v>
      </c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17"/>
      <c r="CV79" s="17"/>
      <c r="CW79" s="17"/>
      <c r="CX79" s="17"/>
      <c r="CY79" s="17"/>
      <c r="CZ79" s="17"/>
      <c r="DA79" s="17"/>
      <c r="DB79" s="17"/>
      <c r="DC79" s="17"/>
      <c r="DD79" s="15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17"/>
      <c r="DW79" s="17"/>
      <c r="DX79" s="28"/>
      <c r="DY79" s="28"/>
      <c r="DZ79" s="28"/>
      <c r="EA79" s="28"/>
      <c r="EB79" s="28"/>
      <c r="EC79" s="28"/>
      <c r="ED79" s="28"/>
      <c r="EE79" s="28"/>
      <c r="EF79" s="28">
        <v>36</v>
      </c>
      <c r="EG79" s="28">
        <v>36</v>
      </c>
      <c r="EH79" s="28">
        <v>36</v>
      </c>
      <c r="EI79" s="28">
        <v>36</v>
      </c>
      <c r="EJ79" s="28">
        <v>36</v>
      </c>
      <c r="EK79" s="28">
        <v>36</v>
      </c>
      <c r="EL79" s="28">
        <v>36</v>
      </c>
      <c r="EM79" s="28">
        <v>36</v>
      </c>
      <c r="EN79" s="28"/>
      <c r="EO79" s="28"/>
      <c r="EP79" s="28"/>
      <c r="EQ79" s="28"/>
      <c r="ER79" s="28"/>
      <c r="ES79" s="28"/>
      <c r="ET79" s="28"/>
      <c r="EU79" s="28"/>
      <c r="EV79" s="17" t="s">
        <v>101</v>
      </c>
      <c r="EW79" s="17" t="s">
        <v>101</v>
      </c>
      <c r="EX79" s="17" t="s">
        <v>101</v>
      </c>
      <c r="EY79" s="17" t="s">
        <v>101</v>
      </c>
      <c r="EZ79" s="17" t="s">
        <v>101</v>
      </c>
      <c r="FA79" s="17" t="s">
        <v>101</v>
      </c>
      <c r="FB79" s="17" t="s">
        <v>101</v>
      </c>
      <c r="FC79" s="17" t="s">
        <v>101</v>
      </c>
      <c r="FD79" s="17" t="s">
        <v>101</v>
      </c>
      <c r="FE79" s="15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17"/>
      <c r="FX79" s="17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17"/>
      <c r="GX79" s="17"/>
      <c r="GY79" s="17"/>
      <c r="GZ79" s="17"/>
      <c r="HA79" s="17"/>
      <c r="HB79" s="17"/>
      <c r="HC79" s="17"/>
      <c r="HD79" s="17"/>
      <c r="HE79" s="17"/>
      <c r="HF79" s="15"/>
    </row>
    <row r="80" spans="1:214" s="1" customFormat="1" ht="11.25" thickBot="1" x14ac:dyDescent="0.2">
      <c r="A80" s="43" t="s">
        <v>230</v>
      </c>
      <c r="B80" s="69" t="s">
        <v>159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17" t="s">
        <v>101</v>
      </c>
      <c r="U80" s="17" t="s">
        <v>101</v>
      </c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17" t="s">
        <v>101</v>
      </c>
      <c r="AU80" s="17" t="s">
        <v>101</v>
      </c>
      <c r="AV80" s="17" t="s">
        <v>101</v>
      </c>
      <c r="AW80" s="17" t="s">
        <v>101</v>
      </c>
      <c r="AX80" s="17" t="s">
        <v>101</v>
      </c>
      <c r="AY80" s="17" t="s">
        <v>101</v>
      </c>
      <c r="AZ80" s="17" t="s">
        <v>101</v>
      </c>
      <c r="BA80" s="17" t="s">
        <v>101</v>
      </c>
      <c r="BB80" s="17" t="s">
        <v>101</v>
      </c>
      <c r="BC80" s="15">
        <f t="shared" si="414"/>
        <v>0</v>
      </c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17" t="s">
        <v>101</v>
      </c>
      <c r="BV80" s="17" t="s">
        <v>101</v>
      </c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17" t="s">
        <v>101</v>
      </c>
      <c r="CV80" s="17" t="s">
        <v>101</v>
      </c>
      <c r="CW80" s="17" t="s">
        <v>101</v>
      </c>
      <c r="CX80" s="17" t="s">
        <v>101</v>
      </c>
      <c r="CY80" s="17" t="s">
        <v>101</v>
      </c>
      <c r="CZ80" s="17" t="s">
        <v>101</v>
      </c>
      <c r="DA80" s="17" t="s">
        <v>101</v>
      </c>
      <c r="DB80" s="17" t="s">
        <v>101</v>
      </c>
      <c r="DC80" s="17" t="s">
        <v>101</v>
      </c>
      <c r="DD80" s="15">
        <f t="shared" si="415"/>
        <v>0</v>
      </c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17" t="s">
        <v>101</v>
      </c>
      <c r="DW80" s="17" t="s">
        <v>101</v>
      </c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>
        <v>12</v>
      </c>
      <c r="EP80" s="28"/>
      <c r="EQ80" s="28"/>
      <c r="ER80" s="28"/>
      <c r="ES80" s="28"/>
      <c r="ET80" s="28"/>
      <c r="EU80" s="28"/>
      <c r="EV80" s="17" t="s">
        <v>101</v>
      </c>
      <c r="EW80" s="17" t="s">
        <v>101</v>
      </c>
      <c r="EX80" s="17" t="s">
        <v>101</v>
      </c>
      <c r="EY80" s="17" t="s">
        <v>101</v>
      </c>
      <c r="EZ80" s="17" t="s">
        <v>101</v>
      </c>
      <c r="FA80" s="17" t="s">
        <v>101</v>
      </c>
      <c r="FB80" s="17" t="s">
        <v>101</v>
      </c>
      <c r="FC80" s="17" t="s">
        <v>101</v>
      </c>
      <c r="FD80" s="17" t="s">
        <v>101</v>
      </c>
      <c r="FE80" s="15">
        <f t="shared" si="416"/>
        <v>12</v>
      </c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17"/>
      <c r="FX80" s="17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17"/>
      <c r="GX80" s="17"/>
      <c r="GY80" s="17"/>
      <c r="GZ80" s="17"/>
      <c r="HA80" s="17"/>
      <c r="HB80" s="17"/>
      <c r="HC80" s="17"/>
      <c r="HD80" s="17"/>
      <c r="HE80" s="17"/>
      <c r="HF80" s="15">
        <f t="shared" si="417"/>
        <v>0</v>
      </c>
    </row>
    <row r="81" spans="1:214" s="12" customFormat="1" ht="42.75" customHeight="1" x14ac:dyDescent="0.15">
      <c r="A81" s="37" t="s">
        <v>221</v>
      </c>
      <c r="B81" s="37" t="s">
        <v>222</v>
      </c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15"/>
      <c r="BD81" s="37">
        <f>BD82+BD83+BD84+BD85</f>
        <v>1</v>
      </c>
      <c r="BE81" s="37">
        <f t="shared" ref="BE81:CT81" si="418">BE82+BE83+BE84+BE85</f>
        <v>1</v>
      </c>
      <c r="BF81" s="37">
        <f t="shared" si="418"/>
        <v>1</v>
      </c>
      <c r="BG81" s="37">
        <f t="shared" si="418"/>
        <v>1</v>
      </c>
      <c r="BH81" s="37">
        <f t="shared" si="418"/>
        <v>1</v>
      </c>
      <c r="BI81" s="37">
        <f t="shared" si="418"/>
        <v>1</v>
      </c>
      <c r="BJ81" s="37">
        <f t="shared" si="418"/>
        <v>1</v>
      </c>
      <c r="BK81" s="37">
        <f t="shared" si="418"/>
        <v>1</v>
      </c>
      <c r="BL81" s="37">
        <f t="shared" si="418"/>
        <v>1</v>
      </c>
      <c r="BM81" s="37">
        <f t="shared" si="418"/>
        <v>1</v>
      </c>
      <c r="BN81" s="37">
        <f t="shared" si="418"/>
        <v>1</v>
      </c>
      <c r="BO81" s="37">
        <f t="shared" si="418"/>
        <v>1</v>
      </c>
      <c r="BP81" s="37">
        <f t="shared" si="418"/>
        <v>1</v>
      </c>
      <c r="BQ81" s="37">
        <f t="shared" si="418"/>
        <v>1</v>
      </c>
      <c r="BR81" s="37">
        <f t="shared" si="418"/>
        <v>1</v>
      </c>
      <c r="BS81" s="37">
        <f t="shared" si="418"/>
        <v>1</v>
      </c>
      <c r="BT81" s="37">
        <f t="shared" si="418"/>
        <v>0</v>
      </c>
      <c r="BU81" s="37"/>
      <c r="BV81" s="37"/>
      <c r="BW81" s="37">
        <f t="shared" si="418"/>
        <v>4</v>
      </c>
      <c r="BX81" s="37">
        <f t="shared" si="418"/>
        <v>4</v>
      </c>
      <c r="BY81" s="37">
        <f t="shared" si="418"/>
        <v>5</v>
      </c>
      <c r="BZ81" s="37">
        <f t="shared" si="418"/>
        <v>5</v>
      </c>
      <c r="CA81" s="37">
        <f t="shared" si="418"/>
        <v>5</v>
      </c>
      <c r="CB81" s="37">
        <f t="shared" si="418"/>
        <v>5</v>
      </c>
      <c r="CC81" s="37">
        <f t="shared" si="418"/>
        <v>5</v>
      </c>
      <c r="CD81" s="37">
        <f t="shared" si="418"/>
        <v>5</v>
      </c>
      <c r="CE81" s="37">
        <f t="shared" si="418"/>
        <v>5</v>
      </c>
      <c r="CF81" s="37">
        <f t="shared" si="418"/>
        <v>5</v>
      </c>
      <c r="CG81" s="37">
        <f t="shared" si="418"/>
        <v>5</v>
      </c>
      <c r="CH81" s="37">
        <f t="shared" si="418"/>
        <v>5</v>
      </c>
      <c r="CI81" s="37">
        <f t="shared" si="418"/>
        <v>4</v>
      </c>
      <c r="CJ81" s="37">
        <f t="shared" si="418"/>
        <v>0</v>
      </c>
      <c r="CK81" s="37">
        <f t="shared" si="418"/>
        <v>0</v>
      </c>
      <c r="CL81" s="37">
        <f t="shared" si="418"/>
        <v>0</v>
      </c>
      <c r="CM81" s="37">
        <f t="shared" si="418"/>
        <v>0</v>
      </c>
      <c r="CN81" s="37">
        <f t="shared" si="418"/>
        <v>0</v>
      </c>
      <c r="CO81" s="37">
        <f t="shared" si="418"/>
        <v>36</v>
      </c>
      <c r="CP81" s="37">
        <f t="shared" si="418"/>
        <v>36</v>
      </c>
      <c r="CQ81" s="37">
        <f t="shared" si="418"/>
        <v>36</v>
      </c>
      <c r="CR81" s="37">
        <f t="shared" si="418"/>
        <v>36</v>
      </c>
      <c r="CS81" s="37">
        <f t="shared" si="418"/>
        <v>36</v>
      </c>
      <c r="CT81" s="37">
        <f t="shared" si="418"/>
        <v>0</v>
      </c>
      <c r="CU81" s="37"/>
      <c r="CV81" s="37"/>
      <c r="CW81" s="37"/>
      <c r="CX81" s="37"/>
      <c r="CY81" s="37"/>
      <c r="CZ81" s="37"/>
      <c r="DA81" s="37"/>
      <c r="DB81" s="37"/>
      <c r="DC81" s="37"/>
      <c r="DD81" s="15"/>
      <c r="DE81" s="37">
        <f>DE82+DE83+DE84+DE85</f>
        <v>4</v>
      </c>
      <c r="DF81" s="37">
        <f t="shared" ref="DF81:DU81" si="419">DF82+DF83+DF84+DF85</f>
        <v>4</v>
      </c>
      <c r="DG81" s="37">
        <f t="shared" si="419"/>
        <v>4</v>
      </c>
      <c r="DH81" s="37">
        <f t="shared" si="419"/>
        <v>4</v>
      </c>
      <c r="DI81" s="37">
        <f t="shared" si="419"/>
        <v>2</v>
      </c>
      <c r="DJ81" s="37">
        <f t="shared" si="419"/>
        <v>2</v>
      </c>
      <c r="DK81" s="37">
        <f t="shared" si="419"/>
        <v>0</v>
      </c>
      <c r="DL81" s="37">
        <f t="shared" si="419"/>
        <v>0</v>
      </c>
      <c r="DM81" s="37">
        <f t="shared" si="419"/>
        <v>0</v>
      </c>
      <c r="DN81" s="37">
        <f t="shared" si="419"/>
        <v>0</v>
      </c>
      <c r="DO81" s="37">
        <f t="shared" si="419"/>
        <v>0</v>
      </c>
      <c r="DP81" s="37">
        <f t="shared" si="419"/>
        <v>0</v>
      </c>
      <c r="DQ81" s="37">
        <f t="shared" si="419"/>
        <v>0</v>
      </c>
      <c r="DR81" s="37">
        <f t="shared" si="419"/>
        <v>0</v>
      </c>
      <c r="DS81" s="37">
        <f t="shared" si="419"/>
        <v>36</v>
      </c>
      <c r="DT81" s="37">
        <f t="shared" si="419"/>
        <v>36</v>
      </c>
      <c r="DU81" s="37">
        <f t="shared" si="419"/>
        <v>0</v>
      </c>
      <c r="DV81" s="37"/>
      <c r="DW81" s="37"/>
      <c r="DX81" s="37">
        <f>DX82+DX83+DX84+DX85+DX96</f>
        <v>0</v>
      </c>
      <c r="DY81" s="37">
        <f t="shared" ref="DY81:EU81" si="420">DY82+DY83+DY84+DY85+DY96</f>
        <v>0</v>
      </c>
      <c r="DZ81" s="37">
        <f t="shared" si="420"/>
        <v>0</v>
      </c>
      <c r="EA81" s="37">
        <f t="shared" si="420"/>
        <v>0</v>
      </c>
      <c r="EB81" s="37">
        <f t="shared" si="420"/>
        <v>0</v>
      </c>
      <c r="EC81" s="37">
        <f t="shared" si="420"/>
        <v>0</v>
      </c>
      <c r="ED81" s="37">
        <f t="shared" si="420"/>
        <v>0</v>
      </c>
      <c r="EE81" s="37">
        <f t="shared" si="420"/>
        <v>0</v>
      </c>
      <c r="EF81" s="37">
        <f t="shared" si="420"/>
        <v>0</v>
      </c>
      <c r="EG81" s="37">
        <f t="shared" si="420"/>
        <v>0</v>
      </c>
      <c r="EH81" s="37">
        <f t="shared" si="420"/>
        <v>0</v>
      </c>
      <c r="EI81" s="37">
        <f t="shared" si="420"/>
        <v>0</v>
      </c>
      <c r="EJ81" s="37">
        <f t="shared" si="420"/>
        <v>0</v>
      </c>
      <c r="EK81" s="37">
        <f t="shared" si="420"/>
        <v>0</v>
      </c>
      <c r="EL81" s="37">
        <f t="shared" si="420"/>
        <v>0</v>
      </c>
      <c r="EM81" s="37">
        <f t="shared" si="420"/>
        <v>0</v>
      </c>
      <c r="EN81" s="37">
        <f t="shared" si="420"/>
        <v>36</v>
      </c>
      <c r="EO81" s="37">
        <f t="shared" si="420"/>
        <v>12</v>
      </c>
      <c r="EP81" s="37">
        <f t="shared" si="420"/>
        <v>0</v>
      </c>
      <c r="EQ81" s="37">
        <f t="shared" si="420"/>
        <v>0</v>
      </c>
      <c r="ER81" s="37">
        <f t="shared" si="420"/>
        <v>0</v>
      </c>
      <c r="ES81" s="37">
        <f t="shared" si="420"/>
        <v>0</v>
      </c>
      <c r="ET81" s="37">
        <f t="shared" si="420"/>
        <v>0</v>
      </c>
      <c r="EU81" s="37">
        <f t="shared" si="420"/>
        <v>0</v>
      </c>
      <c r="EV81" s="37" t="s">
        <v>101</v>
      </c>
      <c r="EW81" s="37" t="s">
        <v>101</v>
      </c>
      <c r="EX81" s="37" t="s">
        <v>101</v>
      </c>
      <c r="EY81" s="37" t="s">
        <v>101</v>
      </c>
      <c r="EZ81" s="37" t="s">
        <v>101</v>
      </c>
      <c r="FA81" s="37" t="s">
        <v>101</v>
      </c>
      <c r="FB81" s="37" t="s">
        <v>101</v>
      </c>
      <c r="FC81" s="37" t="s">
        <v>101</v>
      </c>
      <c r="FD81" s="37" t="s">
        <v>101</v>
      </c>
      <c r="FE81" s="15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15"/>
    </row>
    <row r="82" spans="1:214" s="1" customFormat="1" ht="36" customHeight="1" x14ac:dyDescent="0.15">
      <c r="A82" s="50" t="s">
        <v>223</v>
      </c>
      <c r="B82" s="41" t="s">
        <v>224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17"/>
      <c r="U82" s="17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17"/>
      <c r="AU82" s="17"/>
      <c r="AV82" s="17"/>
      <c r="AW82" s="17"/>
      <c r="AX82" s="17"/>
      <c r="AY82" s="17"/>
      <c r="AZ82" s="17"/>
      <c r="BA82" s="17"/>
      <c r="BB82" s="17"/>
      <c r="BC82" s="15"/>
      <c r="BD82" s="28">
        <v>1</v>
      </c>
      <c r="BE82" s="28">
        <v>1</v>
      </c>
      <c r="BF82" s="28">
        <v>1</v>
      </c>
      <c r="BG82" s="28">
        <v>1</v>
      </c>
      <c r="BH82" s="28">
        <v>1</v>
      </c>
      <c r="BI82" s="28">
        <v>1</v>
      </c>
      <c r="BJ82" s="28">
        <v>1</v>
      </c>
      <c r="BK82" s="28">
        <v>1</v>
      </c>
      <c r="BL82" s="28">
        <v>1</v>
      </c>
      <c r="BM82" s="28">
        <v>1</v>
      </c>
      <c r="BN82" s="28">
        <v>1</v>
      </c>
      <c r="BO82" s="28">
        <v>1</v>
      </c>
      <c r="BP82" s="28">
        <v>1</v>
      </c>
      <c r="BQ82" s="28">
        <v>1</v>
      </c>
      <c r="BR82" s="28">
        <v>1</v>
      </c>
      <c r="BS82" s="28">
        <v>1</v>
      </c>
      <c r="BT82" s="28"/>
      <c r="BU82" s="17" t="s">
        <v>101</v>
      </c>
      <c r="BV82" s="17" t="s">
        <v>101</v>
      </c>
      <c r="BW82" s="28"/>
      <c r="BX82" s="28"/>
      <c r="BY82" s="28">
        <v>1</v>
      </c>
      <c r="BZ82" s="28">
        <v>1</v>
      </c>
      <c r="CA82" s="28">
        <v>1</v>
      </c>
      <c r="CB82" s="28">
        <v>1</v>
      </c>
      <c r="CC82" s="28">
        <v>1</v>
      </c>
      <c r="CD82" s="28">
        <v>1</v>
      </c>
      <c r="CE82" s="28">
        <v>1</v>
      </c>
      <c r="CF82" s="28">
        <v>1</v>
      </c>
      <c r="CG82" s="28">
        <v>1</v>
      </c>
      <c r="CH82" s="28">
        <v>1</v>
      </c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17"/>
      <c r="CV82" s="17"/>
      <c r="CW82" s="17"/>
      <c r="CX82" s="17"/>
      <c r="CY82" s="17"/>
      <c r="CZ82" s="17"/>
      <c r="DA82" s="17"/>
      <c r="DB82" s="17"/>
      <c r="DC82" s="17"/>
      <c r="DD82" s="15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17"/>
      <c r="DW82" s="17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17" t="s">
        <v>101</v>
      </c>
      <c r="EW82" s="17" t="s">
        <v>101</v>
      </c>
      <c r="EX82" s="17" t="s">
        <v>101</v>
      </c>
      <c r="EY82" s="17" t="s">
        <v>101</v>
      </c>
      <c r="EZ82" s="17" t="s">
        <v>101</v>
      </c>
      <c r="FA82" s="17" t="s">
        <v>101</v>
      </c>
      <c r="FB82" s="17" t="s">
        <v>101</v>
      </c>
      <c r="FC82" s="17" t="s">
        <v>101</v>
      </c>
      <c r="FD82" s="17" t="s">
        <v>101</v>
      </c>
      <c r="FE82" s="15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17"/>
      <c r="FX82" s="17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17"/>
      <c r="GX82" s="17"/>
      <c r="GY82" s="17"/>
      <c r="GZ82" s="17"/>
      <c r="HA82" s="17"/>
      <c r="HB82" s="17"/>
      <c r="HC82" s="17"/>
      <c r="HD82" s="17"/>
      <c r="HE82" s="17"/>
      <c r="HF82" s="15"/>
    </row>
    <row r="83" spans="1:214" s="1" customFormat="1" ht="10.5" x14ac:dyDescent="0.15">
      <c r="A83" s="50" t="s">
        <v>225</v>
      </c>
      <c r="B83" s="41" t="s">
        <v>132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17"/>
      <c r="U83" s="17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17"/>
      <c r="AU83" s="17"/>
      <c r="AV83" s="17"/>
      <c r="AW83" s="17"/>
      <c r="AX83" s="17"/>
      <c r="AY83" s="17"/>
      <c r="AZ83" s="17"/>
      <c r="BA83" s="17"/>
      <c r="BB83" s="17"/>
      <c r="BC83" s="15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17" t="s">
        <v>101</v>
      </c>
      <c r="BV83" s="17" t="s">
        <v>101</v>
      </c>
      <c r="BW83" s="28">
        <v>4</v>
      </c>
      <c r="BX83" s="28">
        <v>4</v>
      </c>
      <c r="BY83" s="28">
        <v>4</v>
      </c>
      <c r="BZ83" s="28">
        <v>4</v>
      </c>
      <c r="CA83" s="28">
        <v>4</v>
      </c>
      <c r="CB83" s="28">
        <v>4</v>
      </c>
      <c r="CC83" s="28">
        <v>4</v>
      </c>
      <c r="CD83" s="28">
        <v>4</v>
      </c>
      <c r="CE83" s="28">
        <v>4</v>
      </c>
      <c r="CF83" s="28">
        <v>4</v>
      </c>
      <c r="CG83" s="28">
        <v>4</v>
      </c>
      <c r="CH83" s="28">
        <v>4</v>
      </c>
      <c r="CI83" s="28">
        <v>4</v>
      </c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17"/>
      <c r="CV83" s="17"/>
      <c r="CW83" s="17"/>
      <c r="CX83" s="17"/>
      <c r="CY83" s="17"/>
      <c r="CZ83" s="17"/>
      <c r="DA83" s="17"/>
      <c r="DB83" s="17"/>
      <c r="DC83" s="17"/>
      <c r="DD83" s="15"/>
      <c r="DE83" s="28">
        <v>4</v>
      </c>
      <c r="DF83" s="28">
        <v>4</v>
      </c>
      <c r="DG83" s="28">
        <v>4</v>
      </c>
      <c r="DH83" s="28">
        <v>4</v>
      </c>
      <c r="DI83" s="28">
        <v>2</v>
      </c>
      <c r="DJ83" s="28">
        <v>2</v>
      </c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17"/>
      <c r="DW83" s="17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17" t="s">
        <v>101</v>
      </c>
      <c r="EW83" s="17" t="s">
        <v>101</v>
      </c>
      <c r="EX83" s="17" t="s">
        <v>101</v>
      </c>
      <c r="EY83" s="17" t="s">
        <v>101</v>
      </c>
      <c r="EZ83" s="17" t="s">
        <v>101</v>
      </c>
      <c r="FA83" s="17" t="s">
        <v>101</v>
      </c>
      <c r="FB83" s="17" t="s">
        <v>101</v>
      </c>
      <c r="FC83" s="17" t="s">
        <v>101</v>
      </c>
      <c r="FD83" s="17" t="s">
        <v>101</v>
      </c>
      <c r="FE83" s="15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17"/>
      <c r="FX83" s="17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17"/>
      <c r="GX83" s="17"/>
      <c r="GY83" s="17"/>
      <c r="GZ83" s="17"/>
      <c r="HA83" s="17"/>
      <c r="HB83" s="17"/>
      <c r="HC83" s="17"/>
      <c r="HD83" s="17"/>
      <c r="HE83" s="17"/>
      <c r="HF83" s="15"/>
    </row>
    <row r="84" spans="1:214" s="1" customFormat="1" ht="10.5" x14ac:dyDescent="0.15">
      <c r="A84" s="50" t="s">
        <v>226</v>
      </c>
      <c r="B84" s="41" t="s">
        <v>133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17"/>
      <c r="U84" s="17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17"/>
      <c r="AU84" s="17"/>
      <c r="AV84" s="17"/>
      <c r="AW84" s="17"/>
      <c r="AX84" s="17"/>
      <c r="AY84" s="17"/>
      <c r="AZ84" s="17"/>
      <c r="BA84" s="17"/>
      <c r="BB84" s="17"/>
      <c r="BC84" s="15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17" t="s">
        <v>101</v>
      </c>
      <c r="BV84" s="17" t="s">
        <v>101</v>
      </c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>
        <v>36</v>
      </c>
      <c r="CP84" s="28">
        <v>36</v>
      </c>
      <c r="CQ84" s="28">
        <v>36</v>
      </c>
      <c r="CR84" s="28">
        <v>36</v>
      </c>
      <c r="CS84" s="28">
        <v>36</v>
      </c>
      <c r="CT84" s="28"/>
      <c r="CU84" s="17"/>
      <c r="CV84" s="17"/>
      <c r="CW84" s="17"/>
      <c r="CX84" s="17"/>
      <c r="CY84" s="17"/>
      <c r="CZ84" s="17"/>
      <c r="DA84" s="17"/>
      <c r="DB84" s="17"/>
      <c r="DC84" s="17"/>
      <c r="DD84" s="15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>
        <v>36</v>
      </c>
      <c r="DT84" s="28">
        <v>36</v>
      </c>
      <c r="DU84" s="28"/>
      <c r="DV84" s="17"/>
      <c r="DW84" s="17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>
        <v>36</v>
      </c>
      <c r="EO84" s="28"/>
      <c r="EP84" s="28"/>
      <c r="EQ84" s="28"/>
      <c r="ER84" s="28"/>
      <c r="ES84" s="28"/>
      <c r="ET84" s="28"/>
      <c r="EU84" s="28"/>
      <c r="EV84" s="17" t="s">
        <v>101</v>
      </c>
      <c r="EW84" s="17" t="s">
        <v>101</v>
      </c>
      <c r="EX84" s="17" t="s">
        <v>101</v>
      </c>
      <c r="EY84" s="17" t="s">
        <v>101</v>
      </c>
      <c r="EZ84" s="17" t="s">
        <v>101</v>
      </c>
      <c r="FA84" s="17" t="s">
        <v>101</v>
      </c>
      <c r="FB84" s="17" t="s">
        <v>101</v>
      </c>
      <c r="FC84" s="17" t="s">
        <v>101</v>
      </c>
      <c r="FD84" s="17" t="s">
        <v>101</v>
      </c>
      <c r="FE84" s="15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17"/>
      <c r="FX84" s="17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17"/>
      <c r="GX84" s="17"/>
      <c r="GY84" s="17"/>
      <c r="GZ84" s="17"/>
      <c r="HA84" s="17"/>
      <c r="HB84" s="17"/>
      <c r="HC84" s="17"/>
      <c r="HD84" s="17"/>
      <c r="HE84" s="17"/>
      <c r="HF84" s="15"/>
    </row>
    <row r="85" spans="1:214" s="1" customFormat="1" ht="11.25" thickBot="1" x14ac:dyDescent="0.2">
      <c r="A85" s="43" t="s">
        <v>227</v>
      </c>
      <c r="B85" s="49" t="s">
        <v>174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17"/>
      <c r="U85" s="17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17"/>
      <c r="AU85" s="17"/>
      <c r="AV85" s="17"/>
      <c r="AW85" s="17"/>
      <c r="AX85" s="17"/>
      <c r="AY85" s="17"/>
      <c r="AZ85" s="17"/>
      <c r="BA85" s="17"/>
      <c r="BB85" s="17"/>
      <c r="BC85" s="15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17" t="s">
        <v>101</v>
      </c>
      <c r="BV85" s="17" t="s">
        <v>101</v>
      </c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17"/>
      <c r="CV85" s="17"/>
      <c r="CW85" s="17"/>
      <c r="CX85" s="17"/>
      <c r="CY85" s="17"/>
      <c r="CZ85" s="17"/>
      <c r="DA85" s="17"/>
      <c r="DB85" s="17"/>
      <c r="DC85" s="17"/>
      <c r="DD85" s="15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17"/>
      <c r="DW85" s="17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>
        <v>12</v>
      </c>
      <c r="EP85" s="28"/>
      <c r="EQ85" s="28"/>
      <c r="ER85" s="28"/>
      <c r="ES85" s="28"/>
      <c r="ET85" s="28"/>
      <c r="EU85" s="28"/>
      <c r="EV85" s="17" t="s">
        <v>101</v>
      </c>
      <c r="EW85" s="17" t="s">
        <v>101</v>
      </c>
      <c r="EX85" s="17" t="s">
        <v>101</v>
      </c>
      <c r="EY85" s="17" t="s">
        <v>101</v>
      </c>
      <c r="EZ85" s="17" t="s">
        <v>101</v>
      </c>
      <c r="FA85" s="17" t="s">
        <v>101</v>
      </c>
      <c r="FB85" s="17" t="s">
        <v>101</v>
      </c>
      <c r="FC85" s="17" t="s">
        <v>101</v>
      </c>
      <c r="FD85" s="17" t="s">
        <v>101</v>
      </c>
      <c r="FE85" s="15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17"/>
      <c r="FX85" s="17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17"/>
      <c r="GX85" s="17"/>
      <c r="GY85" s="17"/>
      <c r="GZ85" s="17"/>
      <c r="HA85" s="17"/>
      <c r="HB85" s="17"/>
      <c r="HC85" s="17"/>
      <c r="HD85" s="17"/>
      <c r="HE85" s="17"/>
      <c r="HF85" s="15"/>
    </row>
    <row r="86" spans="1:214" s="12" customFormat="1" ht="10.5" hidden="1" x14ac:dyDescent="0.1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15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15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17" t="s">
        <v>101</v>
      </c>
      <c r="EW86" s="17" t="s">
        <v>101</v>
      </c>
      <c r="EX86" s="17" t="s">
        <v>101</v>
      </c>
      <c r="EY86" s="17" t="s">
        <v>101</v>
      </c>
      <c r="EZ86" s="17" t="s">
        <v>101</v>
      </c>
      <c r="FA86" s="17" t="s">
        <v>101</v>
      </c>
      <c r="FB86" s="17" t="s">
        <v>101</v>
      </c>
      <c r="FC86" s="17" t="s">
        <v>101</v>
      </c>
      <c r="FD86" s="17" t="s">
        <v>101</v>
      </c>
      <c r="FE86" s="15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15"/>
    </row>
    <row r="87" spans="1:214" s="1" customFormat="1" ht="10.5" hidden="1" x14ac:dyDescent="0.15">
      <c r="A87" s="50"/>
      <c r="B87" s="41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17"/>
      <c r="U87" s="17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17"/>
      <c r="AU87" s="17"/>
      <c r="AV87" s="17"/>
      <c r="AW87" s="17"/>
      <c r="AX87" s="17"/>
      <c r="AY87" s="17"/>
      <c r="AZ87" s="17"/>
      <c r="BA87" s="17"/>
      <c r="BB87" s="17"/>
      <c r="BC87" s="15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17"/>
      <c r="BV87" s="17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17"/>
      <c r="CV87" s="17"/>
      <c r="CW87" s="17"/>
      <c r="CX87" s="17"/>
      <c r="CY87" s="17"/>
      <c r="CZ87" s="17"/>
      <c r="DA87" s="17"/>
      <c r="DB87" s="17"/>
      <c r="DC87" s="17"/>
      <c r="DD87" s="15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17"/>
      <c r="DW87" s="17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17"/>
      <c r="EW87" s="17"/>
      <c r="EX87" s="17"/>
      <c r="EY87" s="17"/>
      <c r="EZ87" s="17"/>
      <c r="FA87" s="17"/>
      <c r="FB87" s="17"/>
      <c r="FC87" s="17"/>
      <c r="FD87" s="17"/>
      <c r="FE87" s="15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17"/>
      <c r="FX87" s="17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17"/>
      <c r="GX87" s="17"/>
      <c r="GY87" s="17"/>
      <c r="GZ87" s="17"/>
      <c r="HA87" s="17"/>
      <c r="HB87" s="17"/>
      <c r="HC87" s="17"/>
      <c r="HD87" s="17"/>
      <c r="HE87" s="17"/>
      <c r="HF87" s="15"/>
    </row>
    <row r="88" spans="1:214" s="1" customFormat="1" ht="10.5" hidden="1" x14ac:dyDescent="0.15">
      <c r="A88" s="50"/>
      <c r="B88" s="41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17"/>
      <c r="U88" s="17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17"/>
      <c r="AU88" s="17"/>
      <c r="AV88" s="17"/>
      <c r="AW88" s="17"/>
      <c r="AX88" s="17"/>
      <c r="AY88" s="17"/>
      <c r="AZ88" s="17"/>
      <c r="BA88" s="17"/>
      <c r="BB88" s="17"/>
      <c r="BC88" s="15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17"/>
      <c r="BV88" s="17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17"/>
      <c r="CV88" s="17"/>
      <c r="CW88" s="17"/>
      <c r="CX88" s="17"/>
      <c r="CY88" s="17"/>
      <c r="CZ88" s="17"/>
      <c r="DA88" s="17"/>
      <c r="DB88" s="17"/>
      <c r="DC88" s="17"/>
      <c r="DD88" s="15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17"/>
      <c r="DW88" s="17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17"/>
      <c r="EW88" s="17"/>
      <c r="EX88" s="17"/>
      <c r="EY88" s="17"/>
      <c r="EZ88" s="17"/>
      <c r="FA88" s="17"/>
      <c r="FB88" s="17"/>
      <c r="FC88" s="17"/>
      <c r="FD88" s="17"/>
      <c r="FE88" s="15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17"/>
      <c r="FX88" s="17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17"/>
      <c r="GX88" s="17"/>
      <c r="GY88" s="17"/>
      <c r="GZ88" s="17"/>
      <c r="HA88" s="17"/>
      <c r="HB88" s="17"/>
      <c r="HC88" s="17"/>
      <c r="HD88" s="17"/>
      <c r="HE88" s="17"/>
      <c r="HF88" s="15"/>
    </row>
    <row r="89" spans="1:214" s="1" customFormat="1" ht="10.5" hidden="1" x14ac:dyDescent="0.15">
      <c r="A89" s="50"/>
      <c r="B89" s="41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17"/>
      <c r="U89" s="17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17"/>
      <c r="AU89" s="17"/>
      <c r="AV89" s="17"/>
      <c r="AW89" s="17"/>
      <c r="AX89" s="17"/>
      <c r="AY89" s="17"/>
      <c r="AZ89" s="17"/>
      <c r="BA89" s="17"/>
      <c r="BB89" s="17"/>
      <c r="BC89" s="15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17"/>
      <c r="BV89" s="17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17"/>
      <c r="CV89" s="17"/>
      <c r="CW89" s="17"/>
      <c r="CX89" s="17"/>
      <c r="CY89" s="17"/>
      <c r="CZ89" s="17"/>
      <c r="DA89" s="17"/>
      <c r="DB89" s="17"/>
      <c r="DC89" s="17"/>
      <c r="DD89" s="15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17"/>
      <c r="DW89" s="17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17"/>
      <c r="EW89" s="17"/>
      <c r="EX89" s="17"/>
      <c r="EY89" s="17"/>
      <c r="EZ89" s="17"/>
      <c r="FA89" s="17"/>
      <c r="FB89" s="17"/>
      <c r="FC89" s="17"/>
      <c r="FD89" s="17"/>
      <c r="FE89" s="15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17"/>
      <c r="FX89" s="17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17"/>
      <c r="GX89" s="17"/>
      <c r="GY89" s="17"/>
      <c r="GZ89" s="17"/>
      <c r="HA89" s="17"/>
      <c r="HB89" s="17"/>
      <c r="HC89" s="17"/>
      <c r="HD89" s="17"/>
      <c r="HE89" s="17"/>
      <c r="HF89" s="15"/>
    </row>
    <row r="90" spans="1:214" s="1" customFormat="1" ht="11.25" hidden="1" thickBot="1" x14ac:dyDescent="0.2">
      <c r="A90" s="43"/>
      <c r="B90" s="49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17"/>
      <c r="U90" s="17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17"/>
      <c r="AU90" s="17"/>
      <c r="AV90" s="17"/>
      <c r="AW90" s="17"/>
      <c r="AX90" s="17"/>
      <c r="AY90" s="17"/>
      <c r="AZ90" s="17"/>
      <c r="BA90" s="17"/>
      <c r="BB90" s="17"/>
      <c r="BC90" s="15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17"/>
      <c r="BV90" s="17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17"/>
      <c r="CV90" s="17"/>
      <c r="CW90" s="17"/>
      <c r="CX90" s="17"/>
      <c r="CY90" s="17"/>
      <c r="CZ90" s="17"/>
      <c r="DA90" s="17"/>
      <c r="DB90" s="17"/>
      <c r="DC90" s="17"/>
      <c r="DD90" s="15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17"/>
      <c r="DW90" s="17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17"/>
      <c r="EW90" s="17"/>
      <c r="EX90" s="17"/>
      <c r="EY90" s="17"/>
      <c r="EZ90" s="17"/>
      <c r="FA90" s="17"/>
      <c r="FB90" s="17"/>
      <c r="FC90" s="17"/>
      <c r="FD90" s="17"/>
      <c r="FE90" s="15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17"/>
      <c r="FX90" s="17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17"/>
      <c r="GX90" s="17"/>
      <c r="GY90" s="17"/>
      <c r="GZ90" s="17"/>
      <c r="HA90" s="17"/>
      <c r="HB90" s="17"/>
      <c r="HC90" s="17"/>
      <c r="HD90" s="17"/>
      <c r="HE90" s="17"/>
      <c r="HF90" s="15"/>
    </row>
    <row r="91" spans="1:214" s="12" customFormat="1" ht="10.5" hidden="1" x14ac:dyDescent="0.1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15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15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37"/>
      <c r="EZ91" s="37"/>
      <c r="FA91" s="37"/>
      <c r="FB91" s="37"/>
      <c r="FC91" s="37"/>
      <c r="FD91" s="37"/>
      <c r="FE91" s="15"/>
      <c r="FF91" s="37"/>
      <c r="FG91" s="37"/>
      <c r="FH91" s="37"/>
      <c r="FI91" s="37"/>
      <c r="FJ91" s="37"/>
      <c r="FK91" s="37"/>
      <c r="FL91" s="37"/>
      <c r="FM91" s="37"/>
      <c r="FN91" s="37"/>
      <c r="FO91" s="37"/>
      <c r="FP91" s="37"/>
      <c r="FQ91" s="37"/>
      <c r="FR91" s="37"/>
      <c r="FS91" s="37"/>
      <c r="FT91" s="37"/>
      <c r="FU91" s="37"/>
      <c r="FV91" s="37"/>
      <c r="FW91" s="37"/>
      <c r="FX91" s="37"/>
      <c r="FY91" s="37"/>
      <c r="FZ91" s="37"/>
      <c r="GA91" s="37"/>
      <c r="GB91" s="37"/>
      <c r="GC91" s="37"/>
      <c r="GD91" s="37"/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/>
      <c r="GW91" s="37"/>
      <c r="GX91" s="37"/>
      <c r="GY91" s="37"/>
      <c r="GZ91" s="37"/>
      <c r="HA91" s="37"/>
      <c r="HB91" s="37"/>
      <c r="HC91" s="37"/>
      <c r="HD91" s="37"/>
      <c r="HE91" s="37"/>
      <c r="HF91" s="15"/>
    </row>
    <row r="92" spans="1:214" s="1" customFormat="1" ht="10.5" hidden="1" x14ac:dyDescent="0.15">
      <c r="A92" s="63"/>
      <c r="B92" s="41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17"/>
      <c r="U92" s="17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17"/>
      <c r="AU92" s="17"/>
      <c r="AV92" s="17"/>
      <c r="AW92" s="17"/>
      <c r="AX92" s="17"/>
      <c r="AY92" s="17"/>
      <c r="AZ92" s="17"/>
      <c r="BA92" s="17"/>
      <c r="BB92" s="17"/>
      <c r="BC92" s="15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17"/>
      <c r="BV92" s="17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17"/>
      <c r="CV92" s="17"/>
      <c r="CW92" s="17"/>
      <c r="CX92" s="17"/>
      <c r="CY92" s="17"/>
      <c r="CZ92" s="17"/>
      <c r="DA92" s="17"/>
      <c r="DB92" s="17"/>
      <c r="DC92" s="17"/>
      <c r="DD92" s="15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17"/>
      <c r="DW92" s="17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17"/>
      <c r="EW92" s="17"/>
      <c r="EX92" s="17"/>
      <c r="EY92" s="17"/>
      <c r="EZ92" s="17"/>
      <c r="FA92" s="17"/>
      <c r="FB92" s="17"/>
      <c r="FC92" s="17"/>
      <c r="FD92" s="17"/>
      <c r="FE92" s="15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17"/>
      <c r="FX92" s="17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17"/>
      <c r="GX92" s="17"/>
      <c r="GY92" s="17"/>
      <c r="GZ92" s="17"/>
      <c r="HA92" s="17"/>
      <c r="HB92" s="17"/>
      <c r="HC92" s="17"/>
      <c r="HD92" s="17"/>
      <c r="HE92" s="17"/>
      <c r="HF92" s="15"/>
    </row>
    <row r="93" spans="1:214" s="1" customFormat="1" ht="10.5" hidden="1" x14ac:dyDescent="0.15">
      <c r="A93" s="63"/>
      <c r="B93" s="41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17"/>
      <c r="U93" s="17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17"/>
      <c r="AU93" s="17"/>
      <c r="AV93" s="17"/>
      <c r="AW93" s="17"/>
      <c r="AX93" s="17"/>
      <c r="AY93" s="17"/>
      <c r="AZ93" s="17"/>
      <c r="BA93" s="17"/>
      <c r="BB93" s="17"/>
      <c r="BC93" s="15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17"/>
      <c r="BV93" s="17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17"/>
      <c r="CV93" s="17"/>
      <c r="CW93" s="17"/>
      <c r="CX93" s="17"/>
      <c r="CY93" s="17"/>
      <c r="CZ93" s="17"/>
      <c r="DA93" s="17"/>
      <c r="DB93" s="17"/>
      <c r="DC93" s="17"/>
      <c r="DD93" s="15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17"/>
      <c r="DW93" s="17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17"/>
      <c r="EW93" s="17"/>
      <c r="EX93" s="17"/>
      <c r="EY93" s="17"/>
      <c r="EZ93" s="17"/>
      <c r="FA93" s="17"/>
      <c r="FB93" s="17"/>
      <c r="FC93" s="17"/>
      <c r="FD93" s="17"/>
      <c r="FE93" s="15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17"/>
      <c r="FX93" s="17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17"/>
      <c r="GX93" s="17"/>
      <c r="GY93" s="17"/>
      <c r="GZ93" s="17"/>
      <c r="HA93" s="17"/>
      <c r="HB93" s="17"/>
      <c r="HC93" s="17"/>
      <c r="HD93" s="17"/>
      <c r="HE93" s="17"/>
      <c r="HF93" s="15"/>
    </row>
    <row r="94" spans="1:214" s="1" customFormat="1" ht="10.5" hidden="1" x14ac:dyDescent="0.15">
      <c r="A94" s="63"/>
      <c r="B94" s="41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17"/>
      <c r="U94" s="17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17"/>
      <c r="AU94" s="17"/>
      <c r="AV94" s="17"/>
      <c r="AW94" s="17"/>
      <c r="AX94" s="17"/>
      <c r="AY94" s="17"/>
      <c r="AZ94" s="17"/>
      <c r="BA94" s="17"/>
      <c r="BB94" s="17"/>
      <c r="BC94" s="15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17"/>
      <c r="BV94" s="17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17"/>
      <c r="CV94" s="17"/>
      <c r="CW94" s="17"/>
      <c r="CX94" s="17"/>
      <c r="CY94" s="17"/>
      <c r="CZ94" s="17"/>
      <c r="DA94" s="17"/>
      <c r="DB94" s="17"/>
      <c r="DC94" s="17"/>
      <c r="DD94" s="15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17"/>
      <c r="DW94" s="17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17"/>
      <c r="EW94" s="17"/>
      <c r="EX94" s="17"/>
      <c r="EY94" s="17"/>
      <c r="EZ94" s="17"/>
      <c r="FA94" s="17"/>
      <c r="FB94" s="17"/>
      <c r="FC94" s="17"/>
      <c r="FD94" s="17"/>
      <c r="FE94" s="15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17"/>
      <c r="FX94" s="17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17"/>
      <c r="GX94" s="17"/>
      <c r="GY94" s="17"/>
      <c r="GZ94" s="17"/>
      <c r="HA94" s="17"/>
      <c r="HB94" s="17"/>
      <c r="HC94" s="17"/>
      <c r="HD94" s="17"/>
      <c r="HE94" s="17"/>
      <c r="HF94" s="15"/>
    </row>
    <row r="95" spans="1:214" s="1" customFormat="1" ht="11.25" hidden="1" thickBot="1" x14ac:dyDescent="0.2">
      <c r="A95" s="58"/>
      <c r="B95" s="49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17"/>
      <c r="U95" s="17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17"/>
      <c r="AU95" s="17"/>
      <c r="AV95" s="17"/>
      <c r="AW95" s="17"/>
      <c r="AX95" s="17"/>
      <c r="AY95" s="17"/>
      <c r="AZ95" s="17"/>
      <c r="BA95" s="17"/>
      <c r="BB95" s="17"/>
      <c r="BC95" s="15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17"/>
      <c r="BV95" s="17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17"/>
      <c r="CV95" s="17"/>
      <c r="CW95" s="17"/>
      <c r="CX95" s="17"/>
      <c r="CY95" s="17"/>
      <c r="CZ95" s="17"/>
      <c r="DA95" s="17"/>
      <c r="DB95" s="17"/>
      <c r="DC95" s="17"/>
      <c r="DD95" s="15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17"/>
      <c r="DW95" s="17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17"/>
      <c r="EW95" s="17"/>
      <c r="EX95" s="17"/>
      <c r="EY95" s="17"/>
      <c r="EZ95" s="17"/>
      <c r="FA95" s="17"/>
      <c r="FB95" s="17"/>
      <c r="FC95" s="17"/>
      <c r="FD95" s="17"/>
      <c r="FE95" s="15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17"/>
      <c r="FX95" s="17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17"/>
      <c r="GX95" s="17"/>
      <c r="GY95" s="17"/>
      <c r="GZ95" s="17"/>
      <c r="HA95" s="17"/>
      <c r="HB95" s="17"/>
      <c r="HC95" s="17"/>
      <c r="HD95" s="17"/>
      <c r="HE95" s="17"/>
      <c r="HF95" s="15"/>
    </row>
    <row r="96" spans="1:214" s="1" customFormat="1" ht="9" customHeight="1" x14ac:dyDescent="0.15">
      <c r="A96" s="16"/>
      <c r="B96" s="16" t="s">
        <v>136</v>
      </c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17"/>
      <c r="U96" s="17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75">
        <v>36</v>
      </c>
      <c r="AS96" s="75">
        <v>36</v>
      </c>
      <c r="AT96" s="17"/>
      <c r="AU96" s="17"/>
      <c r="AV96" s="17"/>
      <c r="AW96" s="17"/>
      <c r="AX96" s="17"/>
      <c r="AY96" s="17"/>
      <c r="AZ96" s="17"/>
      <c r="BA96" s="17"/>
      <c r="BB96" s="17"/>
      <c r="BC96" s="15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17" t="s">
        <v>101</v>
      </c>
      <c r="BV96" s="17" t="s">
        <v>101</v>
      </c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>
        <v>36</v>
      </c>
      <c r="CU96" s="17"/>
      <c r="CV96" s="17"/>
      <c r="CW96" s="17"/>
      <c r="CX96" s="17"/>
      <c r="CY96" s="17"/>
      <c r="CZ96" s="17"/>
      <c r="DA96" s="17"/>
      <c r="DB96" s="17"/>
      <c r="DC96" s="17"/>
      <c r="DD96" s="15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>
        <v>12</v>
      </c>
      <c r="DV96" s="17"/>
      <c r="DW96" s="17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17" t="s">
        <v>101</v>
      </c>
      <c r="EW96" s="17" t="s">
        <v>101</v>
      </c>
      <c r="EX96" s="17" t="s">
        <v>101</v>
      </c>
      <c r="EY96" s="17" t="s">
        <v>101</v>
      </c>
      <c r="EZ96" s="17" t="s">
        <v>101</v>
      </c>
      <c r="FA96" s="17" t="s">
        <v>101</v>
      </c>
      <c r="FB96" s="17" t="s">
        <v>101</v>
      </c>
      <c r="FC96" s="17" t="s">
        <v>101</v>
      </c>
      <c r="FD96" s="17" t="s">
        <v>101</v>
      </c>
      <c r="FE96" s="15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17"/>
      <c r="FX96" s="17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17"/>
      <c r="GX96" s="17"/>
      <c r="GY96" s="17"/>
      <c r="GZ96" s="17"/>
      <c r="HA96" s="17"/>
      <c r="HB96" s="17"/>
      <c r="HC96" s="17"/>
      <c r="HD96" s="17"/>
      <c r="HE96" s="17"/>
      <c r="HF96" s="15"/>
    </row>
    <row r="97" spans="1:214" s="1" customFormat="1" ht="42.75" customHeight="1" x14ac:dyDescent="0.15">
      <c r="A97" s="37" t="s">
        <v>175</v>
      </c>
      <c r="B97" s="37" t="s">
        <v>176</v>
      </c>
      <c r="C97" s="33">
        <v>0</v>
      </c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27" t="s">
        <v>101</v>
      </c>
      <c r="U97" s="27" t="s">
        <v>101</v>
      </c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27" t="s">
        <v>101</v>
      </c>
      <c r="AU97" s="27" t="s">
        <v>101</v>
      </c>
      <c r="AV97" s="27" t="s">
        <v>101</v>
      </c>
      <c r="AW97" s="27" t="s">
        <v>101</v>
      </c>
      <c r="AX97" s="27" t="s">
        <v>101</v>
      </c>
      <c r="AY97" s="27" t="s">
        <v>101</v>
      </c>
      <c r="AZ97" s="27" t="s">
        <v>101</v>
      </c>
      <c r="BA97" s="27" t="s">
        <v>101</v>
      </c>
      <c r="BB97" s="27" t="s">
        <v>101</v>
      </c>
      <c r="BC97" s="15">
        <f t="shared" ref="BC97" si="421">SUM(C97:BB97)</f>
        <v>0</v>
      </c>
      <c r="BD97" s="33">
        <v>0</v>
      </c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27" t="s">
        <v>101</v>
      </c>
      <c r="BV97" s="27" t="s">
        <v>101</v>
      </c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27" t="s">
        <v>101</v>
      </c>
      <c r="CV97" s="27" t="s">
        <v>101</v>
      </c>
      <c r="CW97" s="27" t="s">
        <v>101</v>
      </c>
      <c r="CX97" s="27" t="s">
        <v>101</v>
      </c>
      <c r="CY97" s="27" t="s">
        <v>101</v>
      </c>
      <c r="CZ97" s="27" t="s">
        <v>101</v>
      </c>
      <c r="DA97" s="27" t="s">
        <v>101</v>
      </c>
      <c r="DB97" s="27" t="s">
        <v>101</v>
      </c>
      <c r="DC97" s="27" t="s">
        <v>101</v>
      </c>
      <c r="DD97" s="15">
        <f t="shared" ref="DD97:DD99" si="422">SUM(BD97:DC97)</f>
        <v>0</v>
      </c>
      <c r="DE97" s="33">
        <v>0</v>
      </c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27" t="s">
        <v>101</v>
      </c>
      <c r="DW97" s="27" t="s">
        <v>101</v>
      </c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27" t="s">
        <v>101</v>
      </c>
      <c r="EW97" s="27" t="s">
        <v>101</v>
      </c>
      <c r="EX97" s="27" t="s">
        <v>101</v>
      </c>
      <c r="EY97" s="27" t="s">
        <v>101</v>
      </c>
      <c r="EZ97" s="27" t="s">
        <v>101</v>
      </c>
      <c r="FA97" s="27" t="s">
        <v>101</v>
      </c>
      <c r="FB97" s="27" t="s">
        <v>101</v>
      </c>
      <c r="FC97" s="27" t="s">
        <v>101</v>
      </c>
      <c r="FD97" s="27" t="s">
        <v>101</v>
      </c>
      <c r="FE97" s="15">
        <f t="shared" ref="FE97:FE99" si="423">SUM(DE97:FD97)</f>
        <v>0</v>
      </c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27"/>
      <c r="FX97" s="27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27"/>
      <c r="GX97" s="27"/>
      <c r="GY97" s="27"/>
      <c r="GZ97" s="27"/>
      <c r="HA97" s="27"/>
      <c r="HB97" s="27"/>
      <c r="HC97" s="27"/>
      <c r="HD97" s="27"/>
      <c r="HE97" s="27"/>
      <c r="HF97" s="15">
        <f t="shared" ref="HF97:HF99" si="424">SUM(FF97:HE97)</f>
        <v>0</v>
      </c>
    </row>
    <row r="98" spans="1:214" s="1" customFormat="1" ht="21" x14ac:dyDescent="0.15">
      <c r="A98" s="37" t="s">
        <v>139</v>
      </c>
      <c r="B98" s="37" t="s">
        <v>137</v>
      </c>
      <c r="C98" s="33">
        <v>0</v>
      </c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27" t="s">
        <v>101</v>
      </c>
      <c r="U98" s="27" t="s">
        <v>101</v>
      </c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27" t="s">
        <v>101</v>
      </c>
      <c r="AU98" s="27" t="s">
        <v>101</v>
      </c>
      <c r="AV98" s="27" t="s">
        <v>101</v>
      </c>
      <c r="AW98" s="27" t="s">
        <v>101</v>
      </c>
      <c r="AX98" s="27" t="s">
        <v>101</v>
      </c>
      <c r="AY98" s="27" t="s">
        <v>101</v>
      </c>
      <c r="AZ98" s="27" t="s">
        <v>101</v>
      </c>
      <c r="BA98" s="27" t="s">
        <v>101</v>
      </c>
      <c r="BB98" s="27" t="s">
        <v>101</v>
      </c>
      <c r="BC98" s="15">
        <f t="shared" si="19"/>
        <v>0</v>
      </c>
      <c r="BD98" s="33">
        <v>0</v>
      </c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27" t="s">
        <v>101</v>
      </c>
      <c r="BV98" s="27" t="s">
        <v>101</v>
      </c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27" t="s">
        <v>101</v>
      </c>
      <c r="CV98" s="27" t="s">
        <v>101</v>
      </c>
      <c r="CW98" s="27" t="s">
        <v>101</v>
      </c>
      <c r="CX98" s="27" t="s">
        <v>101</v>
      </c>
      <c r="CY98" s="27" t="s">
        <v>101</v>
      </c>
      <c r="CZ98" s="27" t="s">
        <v>101</v>
      </c>
      <c r="DA98" s="27" t="s">
        <v>101</v>
      </c>
      <c r="DB98" s="27" t="s">
        <v>101</v>
      </c>
      <c r="DC98" s="27" t="s">
        <v>101</v>
      </c>
      <c r="DD98" s="15">
        <f t="shared" si="422"/>
        <v>0</v>
      </c>
      <c r="DE98" s="33">
        <v>0</v>
      </c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27" t="s">
        <v>101</v>
      </c>
      <c r="DW98" s="27" t="s">
        <v>101</v>
      </c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73"/>
      <c r="EM98" s="73"/>
      <c r="EN98" s="73"/>
      <c r="EO98" s="73"/>
      <c r="EP98" s="76">
        <v>36</v>
      </c>
      <c r="EQ98" s="76">
        <v>36</v>
      </c>
      <c r="ER98" s="76">
        <v>36</v>
      </c>
      <c r="ES98" s="76">
        <v>36</v>
      </c>
      <c r="ET98" s="76">
        <v>36</v>
      </c>
      <c r="EU98" s="76">
        <v>36</v>
      </c>
      <c r="EV98" s="27" t="s">
        <v>101</v>
      </c>
      <c r="EW98" s="27" t="s">
        <v>101</v>
      </c>
      <c r="EX98" s="27" t="s">
        <v>101</v>
      </c>
      <c r="EY98" s="27" t="s">
        <v>101</v>
      </c>
      <c r="EZ98" s="27" t="s">
        <v>101</v>
      </c>
      <c r="FA98" s="27" t="s">
        <v>101</v>
      </c>
      <c r="FB98" s="27" t="s">
        <v>101</v>
      </c>
      <c r="FC98" s="27" t="s">
        <v>101</v>
      </c>
      <c r="FD98" s="27" t="s">
        <v>101</v>
      </c>
      <c r="FE98" s="15">
        <f t="shared" si="423"/>
        <v>216</v>
      </c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27"/>
      <c r="FX98" s="27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27"/>
      <c r="GX98" s="27"/>
      <c r="GY98" s="27"/>
      <c r="GZ98" s="27"/>
      <c r="HA98" s="27"/>
      <c r="HB98" s="27"/>
      <c r="HC98" s="27"/>
      <c r="HD98" s="27"/>
      <c r="HE98" s="27"/>
      <c r="HF98" s="15">
        <f t="shared" si="424"/>
        <v>0</v>
      </c>
    </row>
    <row r="99" spans="1:214" s="1" customFormat="1" ht="21" x14ac:dyDescent="0.15">
      <c r="A99" s="37"/>
      <c r="B99" s="37" t="s">
        <v>138</v>
      </c>
      <c r="C99" s="37">
        <f t="shared" ref="C99:S99" si="425">C98+C54+C42+C31+C8+C96+C38</f>
        <v>36</v>
      </c>
      <c r="D99" s="37">
        <f t="shared" si="425"/>
        <v>36</v>
      </c>
      <c r="E99" s="37">
        <f t="shared" si="425"/>
        <v>36</v>
      </c>
      <c r="F99" s="37">
        <f t="shared" si="425"/>
        <v>36</v>
      </c>
      <c r="G99" s="37">
        <f t="shared" si="425"/>
        <v>36</v>
      </c>
      <c r="H99" s="37">
        <f t="shared" si="425"/>
        <v>36</v>
      </c>
      <c r="I99" s="37">
        <f t="shared" si="425"/>
        <v>36</v>
      </c>
      <c r="J99" s="37">
        <f t="shared" si="425"/>
        <v>36</v>
      </c>
      <c r="K99" s="37">
        <f t="shared" si="425"/>
        <v>36</v>
      </c>
      <c r="L99" s="37">
        <f t="shared" si="425"/>
        <v>36</v>
      </c>
      <c r="M99" s="37">
        <f t="shared" si="425"/>
        <v>36</v>
      </c>
      <c r="N99" s="37">
        <f t="shared" si="425"/>
        <v>36</v>
      </c>
      <c r="O99" s="37">
        <f t="shared" si="425"/>
        <v>36</v>
      </c>
      <c r="P99" s="37">
        <f t="shared" si="425"/>
        <v>36</v>
      </c>
      <c r="Q99" s="37">
        <f t="shared" si="425"/>
        <v>36</v>
      </c>
      <c r="R99" s="37">
        <f t="shared" si="425"/>
        <v>36</v>
      </c>
      <c r="S99" s="37">
        <f t="shared" si="425"/>
        <v>36</v>
      </c>
      <c r="T99" s="27" t="s">
        <v>101</v>
      </c>
      <c r="U99" s="27" t="s">
        <v>101</v>
      </c>
      <c r="V99" s="37">
        <f t="shared" ref="V99:AS99" si="426">V98+V54+V42+V31+V8+V96+V38</f>
        <v>36</v>
      </c>
      <c r="W99" s="37">
        <f t="shared" si="426"/>
        <v>36</v>
      </c>
      <c r="X99" s="37">
        <f t="shared" si="426"/>
        <v>36</v>
      </c>
      <c r="Y99" s="37">
        <f t="shared" si="426"/>
        <v>36</v>
      </c>
      <c r="Z99" s="37">
        <f t="shared" si="426"/>
        <v>36</v>
      </c>
      <c r="AA99" s="37">
        <f t="shared" si="426"/>
        <v>36</v>
      </c>
      <c r="AB99" s="37">
        <f t="shared" si="426"/>
        <v>36</v>
      </c>
      <c r="AC99" s="37">
        <f t="shared" si="426"/>
        <v>36</v>
      </c>
      <c r="AD99" s="37">
        <f t="shared" si="426"/>
        <v>36</v>
      </c>
      <c r="AE99" s="37">
        <f t="shared" si="426"/>
        <v>36</v>
      </c>
      <c r="AF99" s="37">
        <f t="shared" si="426"/>
        <v>36</v>
      </c>
      <c r="AG99" s="37">
        <f t="shared" si="426"/>
        <v>36</v>
      </c>
      <c r="AH99" s="37">
        <f t="shared" si="426"/>
        <v>36</v>
      </c>
      <c r="AI99" s="37">
        <f t="shared" si="426"/>
        <v>36</v>
      </c>
      <c r="AJ99" s="37">
        <f t="shared" si="426"/>
        <v>36</v>
      </c>
      <c r="AK99" s="37">
        <f t="shared" si="426"/>
        <v>36</v>
      </c>
      <c r="AL99" s="37">
        <f t="shared" si="426"/>
        <v>36</v>
      </c>
      <c r="AM99" s="37">
        <f t="shared" si="426"/>
        <v>36</v>
      </c>
      <c r="AN99" s="37">
        <f t="shared" si="426"/>
        <v>36</v>
      </c>
      <c r="AO99" s="37">
        <f t="shared" si="426"/>
        <v>36</v>
      </c>
      <c r="AP99" s="37">
        <f t="shared" si="426"/>
        <v>36</v>
      </c>
      <c r="AQ99" s="37">
        <f t="shared" si="426"/>
        <v>36</v>
      </c>
      <c r="AR99" s="37">
        <f t="shared" si="426"/>
        <v>36</v>
      </c>
      <c r="AS99" s="37">
        <f t="shared" si="426"/>
        <v>36</v>
      </c>
      <c r="AT99" s="25" t="s">
        <v>101</v>
      </c>
      <c r="AU99" s="25" t="s">
        <v>101</v>
      </c>
      <c r="AV99" s="25" t="s">
        <v>101</v>
      </c>
      <c r="AW99" s="25" t="s">
        <v>101</v>
      </c>
      <c r="AX99" s="25" t="s">
        <v>101</v>
      </c>
      <c r="AY99" s="25" t="s">
        <v>101</v>
      </c>
      <c r="AZ99" s="25" t="s">
        <v>101</v>
      </c>
      <c r="BA99" s="25" t="s">
        <v>101</v>
      </c>
      <c r="BB99" s="25" t="s">
        <v>101</v>
      </c>
      <c r="BC99" s="15">
        <f t="shared" si="19"/>
        <v>1476</v>
      </c>
      <c r="BD99" s="37">
        <f t="shared" ref="BD99:BT99" si="427">BD98+BD54+BD42+BD31+BD8+BD96+BD38</f>
        <v>36</v>
      </c>
      <c r="BE99" s="37">
        <f t="shared" si="427"/>
        <v>36</v>
      </c>
      <c r="BF99" s="37">
        <f t="shared" si="427"/>
        <v>36</v>
      </c>
      <c r="BG99" s="37">
        <f t="shared" si="427"/>
        <v>36</v>
      </c>
      <c r="BH99" s="37">
        <f t="shared" si="427"/>
        <v>36</v>
      </c>
      <c r="BI99" s="37">
        <f t="shared" si="427"/>
        <v>36</v>
      </c>
      <c r="BJ99" s="37">
        <f t="shared" si="427"/>
        <v>36</v>
      </c>
      <c r="BK99" s="37">
        <f t="shared" si="427"/>
        <v>36</v>
      </c>
      <c r="BL99" s="37">
        <f t="shared" si="427"/>
        <v>36</v>
      </c>
      <c r="BM99" s="37">
        <f t="shared" si="427"/>
        <v>36</v>
      </c>
      <c r="BN99" s="37">
        <f t="shared" si="427"/>
        <v>36</v>
      </c>
      <c r="BO99" s="37">
        <f t="shared" si="427"/>
        <v>36</v>
      </c>
      <c r="BP99" s="37">
        <f t="shared" si="427"/>
        <v>36</v>
      </c>
      <c r="BQ99" s="37">
        <f t="shared" si="427"/>
        <v>36</v>
      </c>
      <c r="BR99" s="37">
        <f t="shared" si="427"/>
        <v>36</v>
      </c>
      <c r="BS99" s="37">
        <f t="shared" si="427"/>
        <v>36</v>
      </c>
      <c r="BT99" s="37">
        <f t="shared" si="427"/>
        <v>36</v>
      </c>
      <c r="BU99" s="27" t="s">
        <v>101</v>
      </c>
      <c r="BV99" s="27" t="s">
        <v>101</v>
      </c>
      <c r="BW99" s="37">
        <f t="shared" ref="BW99:CT99" si="428">BW98+BW54+BW42+BW31+BW8+BW96+BW38</f>
        <v>36</v>
      </c>
      <c r="BX99" s="37">
        <f t="shared" si="428"/>
        <v>36</v>
      </c>
      <c r="BY99" s="37">
        <f t="shared" si="428"/>
        <v>36</v>
      </c>
      <c r="BZ99" s="37">
        <f t="shared" si="428"/>
        <v>36</v>
      </c>
      <c r="CA99" s="37">
        <f t="shared" si="428"/>
        <v>36</v>
      </c>
      <c r="CB99" s="37">
        <f t="shared" si="428"/>
        <v>36</v>
      </c>
      <c r="CC99" s="37">
        <f t="shared" si="428"/>
        <v>36</v>
      </c>
      <c r="CD99" s="37">
        <f t="shared" si="428"/>
        <v>36</v>
      </c>
      <c r="CE99" s="37">
        <f t="shared" si="428"/>
        <v>36</v>
      </c>
      <c r="CF99" s="37">
        <f t="shared" si="428"/>
        <v>36</v>
      </c>
      <c r="CG99" s="37">
        <f t="shared" si="428"/>
        <v>36</v>
      </c>
      <c r="CH99" s="37">
        <f t="shared" si="428"/>
        <v>36</v>
      </c>
      <c r="CI99" s="37">
        <f t="shared" si="428"/>
        <v>36</v>
      </c>
      <c r="CJ99" s="37">
        <f t="shared" si="428"/>
        <v>36</v>
      </c>
      <c r="CK99" s="37">
        <f t="shared" si="428"/>
        <v>36</v>
      </c>
      <c r="CL99" s="37">
        <f t="shared" si="428"/>
        <v>36</v>
      </c>
      <c r="CM99" s="37">
        <f t="shared" si="428"/>
        <v>36</v>
      </c>
      <c r="CN99" s="37">
        <f t="shared" si="428"/>
        <v>36</v>
      </c>
      <c r="CO99" s="37">
        <f t="shared" si="428"/>
        <v>36</v>
      </c>
      <c r="CP99" s="37">
        <f t="shared" si="428"/>
        <v>36</v>
      </c>
      <c r="CQ99" s="37">
        <f t="shared" si="428"/>
        <v>36</v>
      </c>
      <c r="CR99" s="37">
        <f t="shared" si="428"/>
        <v>36</v>
      </c>
      <c r="CS99" s="37">
        <f t="shared" si="428"/>
        <v>36</v>
      </c>
      <c r="CT99" s="37">
        <f t="shared" si="428"/>
        <v>36</v>
      </c>
      <c r="CU99" s="25" t="s">
        <v>101</v>
      </c>
      <c r="CV99" s="25" t="s">
        <v>101</v>
      </c>
      <c r="CW99" s="25" t="s">
        <v>101</v>
      </c>
      <c r="CX99" s="25" t="s">
        <v>101</v>
      </c>
      <c r="CY99" s="25" t="s">
        <v>101</v>
      </c>
      <c r="CZ99" s="25" t="s">
        <v>101</v>
      </c>
      <c r="DA99" s="25" t="s">
        <v>101</v>
      </c>
      <c r="DB99" s="25" t="s">
        <v>101</v>
      </c>
      <c r="DC99" s="25" t="s">
        <v>101</v>
      </c>
      <c r="DD99" s="15">
        <f t="shared" si="422"/>
        <v>1476</v>
      </c>
      <c r="DE99" s="37">
        <f t="shared" ref="DE99:DU99" si="429">DE98+DE54+DE42+DE31+DE8+DE96+DE38</f>
        <v>36</v>
      </c>
      <c r="DF99" s="37">
        <f t="shared" si="429"/>
        <v>36</v>
      </c>
      <c r="DG99" s="37">
        <f t="shared" si="429"/>
        <v>36</v>
      </c>
      <c r="DH99" s="37">
        <f t="shared" si="429"/>
        <v>36</v>
      </c>
      <c r="DI99" s="37">
        <f t="shared" si="429"/>
        <v>36</v>
      </c>
      <c r="DJ99" s="37">
        <f t="shared" si="429"/>
        <v>36</v>
      </c>
      <c r="DK99" s="37">
        <f t="shared" si="429"/>
        <v>36</v>
      </c>
      <c r="DL99" s="37">
        <f t="shared" si="429"/>
        <v>36</v>
      </c>
      <c r="DM99" s="37">
        <f t="shared" si="429"/>
        <v>36</v>
      </c>
      <c r="DN99" s="37">
        <f t="shared" si="429"/>
        <v>36</v>
      </c>
      <c r="DO99" s="37">
        <f t="shared" si="429"/>
        <v>36</v>
      </c>
      <c r="DP99" s="37">
        <f t="shared" si="429"/>
        <v>36</v>
      </c>
      <c r="DQ99" s="37">
        <f t="shared" si="429"/>
        <v>36</v>
      </c>
      <c r="DR99" s="37">
        <f t="shared" si="429"/>
        <v>36</v>
      </c>
      <c r="DS99" s="37">
        <f t="shared" si="429"/>
        <v>36</v>
      </c>
      <c r="DT99" s="37">
        <f t="shared" si="429"/>
        <v>36</v>
      </c>
      <c r="DU99" s="37">
        <f t="shared" si="429"/>
        <v>36</v>
      </c>
      <c r="DV99" s="27" t="s">
        <v>101</v>
      </c>
      <c r="DW99" s="27" t="s">
        <v>101</v>
      </c>
      <c r="DX99" s="37">
        <f t="shared" ref="DX99:EU99" si="430">DX98+DX54+DX42+DX31+DX8+DX96+DX38</f>
        <v>36</v>
      </c>
      <c r="DY99" s="37">
        <f t="shared" si="430"/>
        <v>36</v>
      </c>
      <c r="DZ99" s="37">
        <f t="shared" si="430"/>
        <v>36</v>
      </c>
      <c r="EA99" s="37">
        <f t="shared" si="430"/>
        <v>36</v>
      </c>
      <c r="EB99" s="37">
        <f t="shared" si="430"/>
        <v>36</v>
      </c>
      <c r="EC99" s="37">
        <f t="shared" si="430"/>
        <v>36</v>
      </c>
      <c r="ED99" s="37">
        <f t="shared" si="430"/>
        <v>36</v>
      </c>
      <c r="EE99" s="37">
        <f t="shared" si="430"/>
        <v>36</v>
      </c>
      <c r="EF99" s="37">
        <f t="shared" si="430"/>
        <v>36</v>
      </c>
      <c r="EG99" s="37">
        <f t="shared" si="430"/>
        <v>36</v>
      </c>
      <c r="EH99" s="37">
        <f t="shared" si="430"/>
        <v>36</v>
      </c>
      <c r="EI99" s="37">
        <f t="shared" si="430"/>
        <v>36</v>
      </c>
      <c r="EJ99" s="37">
        <f t="shared" si="430"/>
        <v>36</v>
      </c>
      <c r="EK99" s="37">
        <f t="shared" si="430"/>
        <v>36</v>
      </c>
      <c r="EL99" s="37">
        <f t="shared" si="430"/>
        <v>36</v>
      </c>
      <c r="EM99" s="37">
        <f t="shared" si="430"/>
        <v>36</v>
      </c>
      <c r="EN99" s="37">
        <f t="shared" si="430"/>
        <v>36</v>
      </c>
      <c r="EO99" s="37">
        <f t="shared" si="430"/>
        <v>36</v>
      </c>
      <c r="EP99" s="37">
        <f t="shared" si="430"/>
        <v>36</v>
      </c>
      <c r="EQ99" s="37">
        <f t="shared" si="430"/>
        <v>36</v>
      </c>
      <c r="ER99" s="37">
        <f t="shared" si="430"/>
        <v>36</v>
      </c>
      <c r="ES99" s="37">
        <f t="shared" si="430"/>
        <v>36</v>
      </c>
      <c r="ET99" s="37">
        <f t="shared" si="430"/>
        <v>36</v>
      </c>
      <c r="EU99" s="37">
        <f t="shared" si="430"/>
        <v>36</v>
      </c>
      <c r="EV99" s="37"/>
      <c r="EW99" s="25" t="s">
        <v>101</v>
      </c>
      <c r="EX99" s="25" t="s">
        <v>101</v>
      </c>
      <c r="EY99" s="25" t="s">
        <v>101</v>
      </c>
      <c r="EZ99" s="25" t="s">
        <v>101</v>
      </c>
      <c r="FA99" s="25" t="s">
        <v>101</v>
      </c>
      <c r="FB99" s="25" t="s">
        <v>101</v>
      </c>
      <c r="FC99" s="25" t="s">
        <v>101</v>
      </c>
      <c r="FD99" s="25" t="s">
        <v>101</v>
      </c>
      <c r="FE99" s="15">
        <f t="shared" si="423"/>
        <v>1476</v>
      </c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27"/>
      <c r="FX99" s="2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25"/>
      <c r="GX99" s="25"/>
      <c r="GY99" s="25"/>
      <c r="GZ99" s="25"/>
      <c r="HA99" s="25"/>
      <c r="HB99" s="25"/>
      <c r="HC99" s="25"/>
      <c r="HD99" s="25"/>
      <c r="HE99" s="25"/>
      <c r="HF99" s="15">
        <f t="shared" si="424"/>
        <v>0</v>
      </c>
    </row>
    <row r="100" spans="1:214" s="1" customFormat="1" ht="14.25" customHeight="1" x14ac:dyDescent="0.15"/>
    <row r="101" spans="1:214" s="1" customFormat="1" ht="14.25" customHeight="1" x14ac:dyDescent="0.15"/>
    <row r="102" spans="1:214" s="1" customFormat="1" ht="14.25" customHeight="1" x14ac:dyDescent="0.15"/>
    <row r="103" spans="1:214" s="1" customFormat="1" ht="14.25" customHeight="1" x14ac:dyDescent="0.15"/>
    <row r="104" spans="1:214" s="1" customFormat="1" ht="14.25" customHeight="1" x14ac:dyDescent="0.15"/>
    <row r="105" spans="1:214" s="1" customFormat="1" ht="14.25" customHeight="1" x14ac:dyDescent="0.15"/>
    <row r="106" spans="1:214" s="1" customFormat="1" ht="14.25" customHeight="1" x14ac:dyDescent="0.15"/>
    <row r="107" spans="1:214" s="1" customFormat="1" ht="14.25" customHeight="1" x14ac:dyDescent="0.15"/>
    <row r="108" spans="1:214" s="1" customFormat="1" ht="14.25" customHeight="1" x14ac:dyDescent="0.15"/>
    <row r="109" spans="1:214" s="1" customFormat="1" ht="14.25" customHeight="1" x14ac:dyDescent="0.15"/>
    <row r="110" spans="1:214" s="1" customFormat="1" ht="14.25" customHeight="1" x14ac:dyDescent="0.15"/>
    <row r="111" spans="1:214" s="1" customFormat="1" ht="14.25" customHeight="1" x14ac:dyDescent="0.15"/>
    <row r="112" spans="1:214" s="1" customFormat="1" ht="14.25" customHeight="1" x14ac:dyDescent="0.15"/>
    <row r="113" s="1" customFormat="1" ht="14.25" customHeight="1" x14ac:dyDescent="0.15"/>
    <row r="114" s="1" customFormat="1" ht="14.25" customHeight="1" x14ac:dyDescent="0.15"/>
    <row r="115" s="1" customFormat="1" ht="14.25" customHeight="1" x14ac:dyDescent="0.15"/>
    <row r="116" s="1" customFormat="1" ht="14.25" customHeight="1" x14ac:dyDescent="0.15"/>
    <row r="117" s="1" customFormat="1" ht="14.25" customHeight="1" x14ac:dyDescent="0.15"/>
    <row r="118" s="1" customFormat="1" ht="14.25" customHeight="1" x14ac:dyDescent="0.15"/>
    <row r="119" s="1" customFormat="1" ht="14.25" customHeight="1" x14ac:dyDescent="0.15"/>
    <row r="120" s="1" customFormat="1" ht="14.25" customHeight="1" x14ac:dyDescent="0.15"/>
    <row r="121" s="1" customFormat="1" ht="14.25" customHeight="1" x14ac:dyDescent="0.15"/>
    <row r="122" s="1" customFormat="1" ht="14.25" customHeight="1" x14ac:dyDescent="0.15"/>
    <row r="123" s="1" customFormat="1" ht="14.25" customHeight="1" x14ac:dyDescent="0.15"/>
    <row r="124" s="1" customFormat="1" ht="14.25" customHeight="1" x14ac:dyDescent="0.15"/>
    <row r="125" s="1" customFormat="1" ht="14.25" customHeight="1" x14ac:dyDescent="0.15"/>
    <row r="126" s="1" customFormat="1" ht="14.25" customHeight="1" x14ac:dyDescent="0.15"/>
    <row r="127" s="1" customFormat="1" ht="14.25" customHeight="1" x14ac:dyDescent="0.15"/>
    <row r="128" s="1" customFormat="1" ht="14.25" customHeight="1" x14ac:dyDescent="0.15"/>
    <row r="129" s="1" customFormat="1" ht="14.25" customHeight="1" x14ac:dyDescent="0.15"/>
    <row r="130" s="1" customFormat="1" ht="14.25" customHeight="1" x14ac:dyDescent="0.15"/>
    <row r="131" s="1" customFormat="1" ht="14.25" customHeight="1" x14ac:dyDescent="0.15"/>
    <row r="132" s="1" customFormat="1" ht="14.25" customHeight="1" x14ac:dyDescent="0.15"/>
    <row r="133" s="1" customFormat="1" ht="14.25" customHeight="1" x14ac:dyDescent="0.15"/>
    <row r="134" s="1" customFormat="1" ht="14.25" customHeight="1" x14ac:dyDescent="0.15"/>
    <row r="135" s="1" customFormat="1" ht="14.25" customHeight="1" x14ac:dyDescent="0.15"/>
    <row r="136" s="1" customFormat="1" ht="14.25" customHeight="1" x14ac:dyDescent="0.15"/>
    <row r="137" s="1" customFormat="1" ht="14.25" customHeight="1" x14ac:dyDescent="0.15"/>
    <row r="138" s="1" customFormat="1" ht="14.25" customHeight="1" x14ac:dyDescent="0.15"/>
    <row r="139" s="1" customFormat="1" ht="14.25" customHeight="1" x14ac:dyDescent="0.15"/>
    <row r="140" s="1" customFormat="1" ht="14.25" customHeight="1" x14ac:dyDescent="0.15"/>
    <row r="141" s="1" customFormat="1" ht="14.25" customHeight="1" x14ac:dyDescent="0.15"/>
    <row r="142" s="1" customFormat="1" ht="14.25" customHeight="1" x14ac:dyDescent="0.15"/>
    <row r="143" s="1" customFormat="1" ht="14.25" customHeight="1" x14ac:dyDescent="0.15"/>
    <row r="144" s="1" customFormat="1" ht="14.25" customHeight="1" x14ac:dyDescent="0.15"/>
    <row r="145" s="1" customFormat="1" ht="14.25" customHeight="1" x14ac:dyDescent="0.15"/>
    <row r="146" s="1" customFormat="1" ht="14.25" customHeight="1" x14ac:dyDescent="0.15"/>
    <row r="147" s="1" customFormat="1" ht="14.25" customHeight="1" x14ac:dyDescent="0.15"/>
    <row r="148" s="1" customFormat="1" ht="14.25" customHeight="1" x14ac:dyDescent="0.15"/>
    <row r="149" s="1" customFormat="1" ht="14.25" customHeight="1" x14ac:dyDescent="0.15"/>
    <row r="150" s="1" customFormat="1" ht="14.25" customHeight="1" x14ac:dyDescent="0.15"/>
    <row r="151" s="1" customFormat="1" ht="14.25" customHeight="1" x14ac:dyDescent="0.15"/>
    <row r="152" s="1" customFormat="1" ht="14.25" customHeight="1" x14ac:dyDescent="0.15"/>
    <row r="153" s="1" customFormat="1" ht="14.25" customHeight="1" x14ac:dyDescent="0.15"/>
    <row r="154" s="1" customFormat="1" ht="14.25" customHeight="1" x14ac:dyDescent="0.15"/>
    <row r="155" s="1" customFormat="1" ht="14.25" customHeight="1" x14ac:dyDescent="0.15"/>
    <row r="156" s="1" customFormat="1" ht="14.25" customHeight="1" x14ac:dyDescent="0.15"/>
    <row r="157" s="1" customFormat="1" ht="14.25" customHeight="1" x14ac:dyDescent="0.15"/>
    <row r="158" s="1" customFormat="1" ht="14.25" customHeight="1" x14ac:dyDescent="0.15"/>
    <row r="159" s="1" customFormat="1" ht="14.25" customHeight="1" x14ac:dyDescent="0.15"/>
    <row r="160" s="1" customFormat="1" ht="14.25" customHeight="1" x14ac:dyDescent="0.15"/>
    <row r="161" s="1" customFormat="1" ht="14.25" customHeight="1" x14ac:dyDescent="0.15"/>
    <row r="162" s="1" customFormat="1" ht="14.25" customHeight="1" x14ac:dyDescent="0.15"/>
    <row r="163" s="1" customFormat="1" ht="14.25" customHeight="1" x14ac:dyDescent="0.15"/>
    <row r="164" s="1" customFormat="1" ht="14.25" customHeight="1" x14ac:dyDescent="0.15"/>
    <row r="165" s="1" customFormat="1" ht="14.25" customHeight="1" x14ac:dyDescent="0.15"/>
    <row r="166" s="1" customFormat="1" ht="14.25" customHeight="1" x14ac:dyDescent="0.15"/>
    <row r="167" s="1" customFormat="1" ht="14.25" customHeight="1" x14ac:dyDescent="0.15"/>
    <row r="168" s="1" customFormat="1" ht="14.25" customHeight="1" x14ac:dyDescent="0.15"/>
    <row r="169" s="1" customFormat="1" ht="14.25" customHeight="1" x14ac:dyDescent="0.15"/>
    <row r="170" s="1" customFormat="1" ht="14.25" customHeight="1" x14ac:dyDescent="0.15"/>
    <row r="171" s="1" customFormat="1" ht="14.25" customHeight="1" x14ac:dyDescent="0.15"/>
    <row r="172" s="1" customFormat="1" ht="14.25" customHeight="1" x14ac:dyDescent="0.15"/>
    <row r="173" s="1" customFormat="1" ht="14.25" customHeight="1" x14ac:dyDescent="0.15"/>
    <row r="174" s="1" customFormat="1" ht="14.25" customHeight="1" x14ac:dyDescent="0.15"/>
    <row r="175" s="1" customFormat="1" ht="14.25" customHeight="1" x14ac:dyDescent="0.15"/>
    <row r="176" s="1" customFormat="1" ht="14.25" customHeight="1" x14ac:dyDescent="0.15"/>
  </sheetData>
  <mergeCells count="87">
    <mergeCell ref="GR1:GR2"/>
    <mergeCell ref="GS1:GV1"/>
    <mergeCell ref="GW1:GZ1"/>
    <mergeCell ref="HA1:HA2"/>
    <mergeCell ref="HB1:HE1"/>
    <mergeCell ref="DE5:FD5"/>
    <mergeCell ref="ER1:EU1"/>
    <mergeCell ref="EV1:EY1"/>
    <mergeCell ref="EZ1:EZ2"/>
    <mergeCell ref="FA1:FD1"/>
    <mergeCell ref="DE3:FD3"/>
    <mergeCell ref="EE1:EH1"/>
    <mergeCell ref="EI1:EL1"/>
    <mergeCell ref="EM1:EM2"/>
    <mergeCell ref="EN1:EP1"/>
    <mergeCell ref="EQ1:EQ2"/>
    <mergeCell ref="DR1:DU1"/>
    <mergeCell ref="DV1:DV2"/>
    <mergeCell ref="DW1:DY1"/>
    <mergeCell ref="DZ1:DZ2"/>
    <mergeCell ref="EA1:ED1"/>
    <mergeCell ref="DE1:DH1"/>
    <mergeCell ref="DI1:DL1"/>
    <mergeCell ref="DM1:DM2"/>
    <mergeCell ref="DN1:DP1"/>
    <mergeCell ref="DQ1:DQ2"/>
    <mergeCell ref="P1:S1"/>
    <mergeCell ref="T1:T2"/>
    <mergeCell ref="U1:W1"/>
    <mergeCell ref="A1:A6"/>
    <mergeCell ref="B1:B6"/>
    <mergeCell ref="C1:F1"/>
    <mergeCell ref="G1:J1"/>
    <mergeCell ref="K1:K2"/>
    <mergeCell ref="AY1:BB1"/>
    <mergeCell ref="C3:BB3"/>
    <mergeCell ref="C5:BB5"/>
    <mergeCell ref="A7:B7"/>
    <mergeCell ref="AL1:AN1"/>
    <mergeCell ref="AO1:AO2"/>
    <mergeCell ref="AP1:AS1"/>
    <mergeCell ref="AT1:AW1"/>
    <mergeCell ref="AX1:AX2"/>
    <mergeCell ref="X1:X2"/>
    <mergeCell ref="Y1:AB1"/>
    <mergeCell ref="AC1:AF1"/>
    <mergeCell ref="AG1:AJ1"/>
    <mergeCell ref="AK1:AK2"/>
    <mergeCell ref="L1:N1"/>
    <mergeCell ref="O1:O2"/>
    <mergeCell ref="BD1:BG1"/>
    <mergeCell ref="BH1:BK1"/>
    <mergeCell ref="BL1:BL2"/>
    <mergeCell ref="BM1:BO1"/>
    <mergeCell ref="BP1:BP2"/>
    <mergeCell ref="BD5:DC5"/>
    <mergeCell ref="CQ1:CT1"/>
    <mergeCell ref="CU1:CX1"/>
    <mergeCell ref="CY1:CY2"/>
    <mergeCell ref="CZ1:DC1"/>
    <mergeCell ref="BD3:DC3"/>
    <mergeCell ref="CD1:CG1"/>
    <mergeCell ref="CH1:CK1"/>
    <mergeCell ref="CL1:CL2"/>
    <mergeCell ref="CM1:CO1"/>
    <mergeCell ref="CP1:CP2"/>
    <mergeCell ref="BQ1:BT1"/>
    <mergeCell ref="BU1:BU2"/>
    <mergeCell ref="BV1:BX1"/>
    <mergeCell ref="BY1:BY2"/>
    <mergeCell ref="BZ1:CC1"/>
    <mergeCell ref="FF5:HE5"/>
    <mergeCell ref="FF1:FI1"/>
    <mergeCell ref="FJ1:FM1"/>
    <mergeCell ref="FN1:FN2"/>
    <mergeCell ref="FO1:FQ1"/>
    <mergeCell ref="FF3:HE3"/>
    <mergeCell ref="FR1:FR2"/>
    <mergeCell ref="FS1:FV1"/>
    <mergeCell ref="FW1:FW2"/>
    <mergeCell ref="FX1:FZ1"/>
    <mergeCell ref="GA1:GA2"/>
    <mergeCell ref="GB1:GE1"/>
    <mergeCell ref="GF1:GI1"/>
    <mergeCell ref="GJ1:GM1"/>
    <mergeCell ref="GN1:GN2"/>
    <mergeCell ref="GO1:GQ1"/>
  </mergeCells>
  <phoneticPr fontId="3" type="noConversion"/>
  <printOptions gridLines="1"/>
  <pageMargins left="4.791666666666667E-2" right="0.7" top="4.583333333333333E-2" bottom="0.75" header="0.3" footer="0.3"/>
  <pageSetup paperSize="9" scale="15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N7" sqref="N7"/>
    </sheetView>
  </sheetViews>
  <sheetFormatPr defaultColWidth="8.5703125" defaultRowHeight="12.75" x14ac:dyDescent="0.2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СТС-(9кл)</vt:lpstr>
      <vt:lpstr>Start</vt:lpstr>
      <vt:lpstr>'СТС-(9кл)'!_ftn1</vt:lpstr>
      <vt:lpstr>'СТС-(9кл)'!_ftn2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Ахмадова Айзан Абдулбековна</cp:lastModifiedBy>
  <cp:revision>3</cp:revision>
  <dcterms:created xsi:type="dcterms:W3CDTF">2011-05-05T07:03:53Z</dcterms:created>
  <dcterms:modified xsi:type="dcterms:W3CDTF">2024-04-01T09:57:55Z</dcterms:modified>
  <dc:language>en-US</dc:language>
</cp:coreProperties>
</file>